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p2e-my.sharepoint.com/personal/bpagneux_cp2e-ingenierie_fr1/Documents/CP2E/CP2E/CP2E/P2024/SEVREY - EPSM Extension 8 chambres (ADCI  BCR) 24.07.15/5.PRO-DCE/CVPS/"/>
    </mc:Choice>
  </mc:AlternateContent>
  <xr:revisionPtr revIDLastSave="597" documentId="13_ncr:1_{4AD880B6-20F0-4653-98C5-94A45CC77020}" xr6:coauthVersionLast="47" xr6:coauthVersionMax="47" xr10:uidLastSave="{6287143C-E8FC-464F-B66B-B42A775010FA}"/>
  <bookViews>
    <workbookView xWindow="-28920" yWindow="-120" windowWidth="29040" windowHeight="15720" tabRatio="740" activeTab="1" xr2:uid="{00000000-000D-0000-FFFF-FFFF00000000}"/>
  </bookViews>
  <sheets>
    <sheet name="PDG" sheetId="38" r:id="rId1"/>
    <sheet name="DPGF CV-PBS" sheetId="18" r:id="rId2"/>
    <sheet name="Récap" sheetId="34" r:id="rId3"/>
  </sheets>
  <definedNames>
    <definedName name="_xlnm.Print_Titles" localSheetId="1">'DPGF CV-PBS'!$1:$5</definedName>
    <definedName name="_xlnm.Print_Titles" localSheetId="2">Récap!$1:$5</definedName>
    <definedName name="_xlnm.Print_Area" localSheetId="1">'DPGF CV-PBS'!$A$1:$G$469</definedName>
    <definedName name="_xlnm.Print_Area" localSheetId="0">PDG!$A$1:$I$45</definedName>
    <definedName name="_xlnm.Print_Area" localSheetId="2">Récap!$A$1:$G$49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0" i="18" l="1"/>
  <c r="B23" i="34"/>
  <c r="G395" i="18"/>
  <c r="G306" i="18"/>
  <c r="G305" i="18"/>
  <c r="G265" i="18"/>
  <c r="G264" i="18"/>
  <c r="G277" i="18"/>
  <c r="G261" i="18"/>
  <c r="G406" i="18"/>
  <c r="G402" i="18"/>
  <c r="G398" i="18"/>
  <c r="G397" i="18"/>
  <c r="G396" i="18"/>
  <c r="G377" i="18"/>
  <c r="G352" i="18"/>
  <c r="G351" i="18"/>
  <c r="G299" i="18"/>
  <c r="G298" i="18"/>
  <c r="G252" i="18"/>
  <c r="G251" i="18"/>
  <c r="G257" i="18"/>
  <c r="G256" i="18"/>
  <c r="G255" i="18"/>
  <c r="G254" i="18"/>
  <c r="G205" i="18"/>
  <c r="G171" i="18"/>
  <c r="G172" i="18"/>
  <c r="G173" i="18"/>
  <c r="G174" i="18"/>
  <c r="G175" i="18"/>
  <c r="G176" i="18"/>
  <c r="G177" i="18"/>
  <c r="G178" i="18"/>
  <c r="G179" i="18"/>
  <c r="G180" i="18"/>
  <c r="G181" i="18"/>
  <c r="G182" i="18"/>
  <c r="G184" i="18"/>
  <c r="G185" i="18"/>
  <c r="G101" i="18"/>
  <c r="G100" i="18"/>
  <c r="G99" i="18"/>
  <c r="G98" i="18"/>
  <c r="G140" i="18"/>
  <c r="G139" i="18"/>
  <c r="G138" i="18"/>
  <c r="G137" i="18"/>
  <c r="G136" i="18"/>
  <c r="G135" i="18"/>
  <c r="G134" i="18"/>
  <c r="G133" i="18"/>
  <c r="G132" i="18"/>
  <c r="G131" i="18"/>
  <c r="G130" i="18"/>
  <c r="G129" i="18"/>
  <c r="G128" i="18"/>
  <c r="G127" i="18"/>
  <c r="G126" i="18"/>
  <c r="G125" i="18"/>
  <c r="G124" i="18"/>
  <c r="G121" i="18"/>
  <c r="G120" i="18"/>
  <c r="G119" i="18"/>
  <c r="G116" i="18"/>
  <c r="G115" i="18"/>
  <c r="G114" i="18"/>
  <c r="G113" i="18"/>
  <c r="G112" i="18"/>
  <c r="G111" i="18"/>
  <c r="G107" i="18"/>
  <c r="G106" i="18"/>
  <c r="G105" i="18"/>
  <c r="G104" i="18"/>
  <c r="G103" i="18"/>
  <c r="G102" i="18"/>
  <c r="G97" i="18"/>
  <c r="G96" i="18"/>
  <c r="G95" i="18"/>
  <c r="G94" i="18"/>
  <c r="B13" i="34" l="1"/>
  <c r="B12" i="34"/>
  <c r="G37" i="18"/>
  <c r="B11" i="34"/>
  <c r="G363" i="18" l="1"/>
  <c r="G362" i="18"/>
  <c r="G361" i="18"/>
  <c r="G360" i="18"/>
  <c r="G359" i="18"/>
  <c r="G358" i="18"/>
  <c r="G357" i="18"/>
  <c r="G356" i="18"/>
  <c r="G355" i="18"/>
  <c r="G354" i="18"/>
  <c r="G353" i="18"/>
  <c r="G350" i="18"/>
  <c r="G349" i="18"/>
  <c r="G348" i="18"/>
  <c r="G347" i="18"/>
  <c r="G346" i="18"/>
  <c r="G345" i="18"/>
  <c r="G344" i="18"/>
  <c r="G343" i="18"/>
  <c r="G342" i="18"/>
  <c r="G341" i="18"/>
  <c r="G340" i="18"/>
  <c r="G339" i="18"/>
  <c r="G337" i="18"/>
  <c r="G336" i="18"/>
  <c r="G335" i="18"/>
  <c r="G334" i="18"/>
  <c r="G317" i="18"/>
  <c r="G316" i="18"/>
  <c r="G315" i="18"/>
  <c r="G314" i="18"/>
  <c r="G313" i="18"/>
  <c r="G310" i="18"/>
  <c r="G303" i="18"/>
  <c r="G302" i="18"/>
  <c r="G365" i="18" l="1"/>
  <c r="E23" i="34" s="1"/>
  <c r="G49" i="18"/>
  <c r="G48" i="18"/>
  <c r="G47" i="18"/>
  <c r="G46" i="18"/>
  <c r="G45" i="18"/>
  <c r="G44" i="18"/>
  <c r="G43" i="18"/>
  <c r="G42" i="18"/>
  <c r="G41" i="18"/>
  <c r="G40" i="18"/>
  <c r="G39" i="18"/>
  <c r="G38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19" i="18"/>
  <c r="G18" i="18"/>
  <c r="G71" i="18"/>
  <c r="G70" i="18"/>
  <c r="G69" i="18"/>
  <c r="G68" i="18"/>
  <c r="G67" i="18"/>
  <c r="G90" i="18"/>
  <c r="G89" i="18"/>
  <c r="G88" i="18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2" i="18"/>
  <c r="G66" i="18"/>
  <c r="G65" i="18"/>
  <c r="G64" i="18"/>
  <c r="G63" i="18"/>
  <c r="G62" i="18"/>
  <c r="G61" i="18"/>
  <c r="G50" i="18" l="1"/>
  <c r="E12" i="34" s="1"/>
  <c r="G91" i="18"/>
  <c r="E13" i="34" s="1"/>
  <c r="G13" i="18" l="1"/>
  <c r="G12" i="18"/>
  <c r="G14" i="18" l="1"/>
  <c r="E11" i="34" s="1"/>
  <c r="G276" i="18"/>
  <c r="G465" i="18" l="1"/>
  <c r="G213" i="18" l="1"/>
  <c r="G13" i="34"/>
  <c r="B31" i="34" l="1"/>
  <c r="B29" i="34"/>
  <c r="B27" i="34"/>
  <c r="B25" i="34"/>
  <c r="B24" i="34"/>
  <c r="B22" i="34"/>
  <c r="B21" i="34"/>
  <c r="B20" i="34"/>
  <c r="B19" i="34"/>
  <c r="B17" i="34"/>
  <c r="B15" i="34"/>
  <c r="B14" i="34"/>
  <c r="B10" i="34"/>
  <c r="G32" i="34"/>
  <c r="G26" i="34"/>
  <c r="G25" i="34"/>
  <c r="G24" i="34"/>
  <c r="G22" i="34"/>
  <c r="G21" i="34"/>
  <c r="G15" i="34"/>
  <c r="G14" i="34"/>
  <c r="G11" i="34"/>
  <c r="G17" i="34" l="1"/>
  <c r="G28" i="34"/>
  <c r="G229" i="18" l="1"/>
  <c r="G228" i="18"/>
  <c r="G212" i="18"/>
  <c r="G214" i="18"/>
  <c r="G215" i="18"/>
  <c r="G218" i="18"/>
  <c r="G146" i="18" l="1"/>
  <c r="G148" i="18" s="1"/>
  <c r="G270" i="18"/>
  <c r="G262" i="18"/>
  <c r="G293" i="18" l="1"/>
  <c r="G294" i="18"/>
  <c r="G295" i="18"/>
  <c r="G328" i="18"/>
  <c r="G327" i="18"/>
  <c r="G326" i="18"/>
  <c r="G325" i="18"/>
  <c r="G324" i="18"/>
  <c r="G323" i="18"/>
  <c r="G322" i="18"/>
  <c r="G321" i="18"/>
  <c r="G320" i="18"/>
  <c r="G319" i="18"/>
  <c r="G318" i="18"/>
  <c r="G312" i="18"/>
  <c r="G311" i="18"/>
  <c r="G309" i="18"/>
  <c r="G308" i="18"/>
  <c r="G307" i="18"/>
  <c r="G301" i="18"/>
  <c r="G296" i="18"/>
  <c r="G419" i="18"/>
  <c r="G418" i="18"/>
  <c r="G417" i="18"/>
  <c r="G416" i="18"/>
  <c r="G415" i="18"/>
  <c r="G414" i="18"/>
  <c r="G413" i="18"/>
  <c r="G412" i="18"/>
  <c r="G391" i="18"/>
  <c r="G370" i="18"/>
  <c r="G241" i="18"/>
  <c r="G245" i="18"/>
  <c r="G246" i="18"/>
  <c r="G240" i="18"/>
  <c r="G287" i="18"/>
  <c r="G286" i="18"/>
  <c r="G285" i="18"/>
  <c r="G284" i="18"/>
  <c r="G283" i="18"/>
  <c r="G282" i="18"/>
  <c r="G281" i="18"/>
  <c r="G280" i="18"/>
  <c r="G279" i="18"/>
  <c r="G278" i="18"/>
  <c r="G275" i="18"/>
  <c r="G274" i="18"/>
  <c r="G273" i="18"/>
  <c r="G272" i="18"/>
  <c r="G271" i="18"/>
  <c r="G269" i="18"/>
  <c r="G268" i="18"/>
  <c r="G267" i="18"/>
  <c r="G266" i="18"/>
  <c r="G260" i="18"/>
  <c r="G259" i="18"/>
  <c r="G249" i="18"/>
  <c r="G248" i="18"/>
  <c r="G234" i="18"/>
  <c r="G233" i="18"/>
  <c r="G232" i="18"/>
  <c r="G231" i="18"/>
  <c r="G230" i="18"/>
  <c r="G227" i="18"/>
  <c r="G226" i="18"/>
  <c r="G225" i="18"/>
  <c r="G224" i="18"/>
  <c r="G223" i="18"/>
  <c r="G222" i="18"/>
  <c r="G221" i="18"/>
  <c r="G211" i="18"/>
  <c r="G208" i="18"/>
  <c r="G207" i="18"/>
  <c r="G200" i="18"/>
  <c r="G199" i="18"/>
  <c r="G198" i="18"/>
  <c r="G144" i="18"/>
  <c r="G143" i="18"/>
  <c r="G142" i="18"/>
  <c r="G141" i="18"/>
  <c r="G379" i="18" l="1"/>
  <c r="E24" i="34" s="1"/>
  <c r="G236" i="18"/>
  <c r="E20" i="34" s="1"/>
  <c r="G330" i="18"/>
  <c r="E22" i="34" s="1"/>
  <c r="G289" i="18"/>
  <c r="E21" i="34" s="1"/>
  <c r="G421" i="18"/>
  <c r="E25" i="34" s="1"/>
  <c r="E27" i="34" l="1"/>
  <c r="G422" i="18"/>
  <c r="G170" i="18" l="1"/>
  <c r="G187" i="18" s="1"/>
  <c r="E15" i="34" s="1"/>
  <c r="E14" i="34" l="1"/>
  <c r="E17" i="34" s="1"/>
  <c r="G188" i="18" l="1"/>
  <c r="G464" i="18" l="1"/>
  <c r="G468" i="18" s="1"/>
  <c r="E31" i="34" l="1"/>
  <c r="E33" i="34" s="1"/>
  <c r="E29" i="34"/>
  <c r="E34" i="34" l="1"/>
  <c r="E35" i="34" s="1"/>
</calcChain>
</file>

<file path=xl/sharedStrings.xml><?xml version="1.0" encoding="utf-8"?>
<sst xmlns="http://schemas.openxmlformats.org/spreadsheetml/2006/main" count="614" uniqueCount="291">
  <si>
    <t>QUANTITATIF DE REFERENCE</t>
  </si>
  <si>
    <t>U</t>
  </si>
  <si>
    <t>PU</t>
  </si>
  <si>
    <t>Total HT</t>
  </si>
  <si>
    <t>Ens</t>
  </si>
  <si>
    <t>ml</t>
  </si>
  <si>
    <t>(Plans de réservations, COPREC, DOE etc…)</t>
  </si>
  <si>
    <t>Voir descriptif au paragraphe :</t>
  </si>
  <si>
    <t>Les entreprises devront réaliser les quantités proposées dans le présent document pour permettre un parfait achèvement, fonctionnement, état réglementaire, et conformité par rapport à l'ensemble des pièces écrites, plans, schémas constituant le présent appel d'offres</t>
  </si>
  <si>
    <t>RECAPITULATIF</t>
  </si>
  <si>
    <t>équipé suivant CCTP</t>
  </si>
  <si>
    <t>IV. PLOMBERIE SANITAIRE</t>
  </si>
  <si>
    <t>V. TRAVAUX ET FOURNITURES DIVERS</t>
  </si>
  <si>
    <t>TRAVAUX ET FOURNITURE DIVERS - TOTAL HT</t>
  </si>
  <si>
    <t>DESIGNATION</t>
  </si>
  <si>
    <t xml:space="preserve">III. CHAUFFAGE VENTILATION </t>
  </si>
  <si>
    <t>TRAVAUX ET FOURNITURES DIVERS à  savoir :</t>
  </si>
  <si>
    <t>- Les plans de recollement, en 3 exemplaires, à remettre en fin de chantier.</t>
  </si>
  <si>
    <t>- Les essais de ventilation mécanique, avec relevé des débits contrôlés.</t>
  </si>
  <si>
    <t xml:space="preserve">- PV de mise en service par les fabricants des installations </t>
  </si>
  <si>
    <t>- PV de mesure des débits de ventilation.</t>
  </si>
  <si>
    <t xml:space="preserve">- Les plans de réservations et d'implantation.
</t>
  </si>
  <si>
    <t>- Tous les percements, saignées et regarnissages des trémies, nécessaires à
    l'exécution des travaux.</t>
  </si>
  <si>
    <t xml:space="preserve">- La dépose et repose éventuelle d'appareils pour permettre l'intervention </t>
  </si>
  <si>
    <t>d'autres corps d'états.</t>
  </si>
  <si>
    <t xml:space="preserve">- La présentation à l'architecte des échantillons du matériel installé.  - Les notices </t>
  </si>
  <si>
    <t>de fonctionnement et de garantie du matériel installé.</t>
  </si>
  <si>
    <t xml:space="preserve">- Un rinçage de l’installation juste après sa mise en œuvre et au plus tard avant la </t>
  </si>
  <si>
    <t>mise  en place de la robinetterie selon les procédures décrites par le guide</t>
  </si>
  <si>
    <t xml:space="preserve"> technique du CSTB.</t>
  </si>
  <si>
    <t xml:space="preserve">- Les essais en pression des réseaux, à reporter sur les bordereaux type COPREC, à </t>
  </si>
  <si>
    <t>remettre en fin de chantier au bureau de contrôle.</t>
  </si>
  <si>
    <t xml:space="preserve">Accessoires coudes, tés, raccords, </t>
  </si>
  <si>
    <t>bouchons, à joints intégrés de type EPDM</t>
  </si>
  <si>
    <t xml:space="preserve">réservoir bâti support autoportant, double commande  </t>
  </si>
  <si>
    <t>et équipée suivant CCTP</t>
  </si>
  <si>
    <t>Lavabo PMR 55 x 52</t>
  </si>
  <si>
    <t>Mitigeur bi-commande temporisé sur plage</t>
  </si>
  <si>
    <t>Distributeur à papier WC avec serrure</t>
  </si>
  <si>
    <t xml:space="preserve"> </t>
  </si>
  <si>
    <t xml:space="preserve">Rebouchage de l'ensemble des traversées des parois, y compris </t>
  </si>
  <si>
    <t>suivant CCTP</t>
  </si>
  <si>
    <t>en gaine circulaire galva rigide M0 isolée par LdeR ép. 25 mm</t>
  </si>
  <si>
    <t>Ø125</t>
  </si>
  <si>
    <t>Ø160</t>
  </si>
  <si>
    <t>Réseaux pour liaison phonique aux bouches</t>
  </si>
  <si>
    <t>en gaine souple type  CMO/P M0 :</t>
  </si>
  <si>
    <t>Volet de réglage à joints pour équilibrage des réseaux</t>
  </si>
  <si>
    <t xml:space="preserve">Toutes pièces de raccordements, tés, coudes, réductions, </t>
  </si>
  <si>
    <t xml:space="preserve">accessoires de mise en œuvre, de suspension et fixations </t>
  </si>
  <si>
    <t>et toutes sujétions de pose</t>
  </si>
  <si>
    <t>rebouchage coupe-feu, suivant CCTp.</t>
  </si>
  <si>
    <t xml:space="preserve">Bouches d’extraction autoréglables </t>
  </si>
  <si>
    <t>Clapet coupe-feu</t>
  </si>
  <si>
    <t xml:space="preserve">Clapet coupe feu double autocommandé à déclencheur thermique par </t>
  </si>
  <si>
    <t>fusible 70°C, suivant CCTP</t>
  </si>
  <si>
    <t>Pour :</t>
  </si>
  <si>
    <t>Report des défauts des différents caissons &amp; CTA</t>
  </si>
  <si>
    <t>Raccordement de l’armoire depuis attente de proximité</t>
  </si>
  <si>
    <t>Asservissement, relayage etc</t>
  </si>
  <si>
    <t xml:space="preserve">Cuvette de WC PMR suspendue avec abattant </t>
  </si>
  <si>
    <t>Accessoires</t>
  </si>
  <si>
    <t>Barre d’appui latérale incliné à 135°</t>
  </si>
  <si>
    <t>Patère virgule</t>
  </si>
  <si>
    <t>Pot et balai WC</t>
  </si>
  <si>
    <t>Poubelle fixe  suivant CCTP</t>
  </si>
  <si>
    <t>avec groupe de sécurité 20/27</t>
  </si>
  <si>
    <t>Raccordement électrique sur attente à proximité suivant CCTP</t>
  </si>
  <si>
    <t>PM</t>
  </si>
  <si>
    <t>Tube PER sous fourreau pour descentes encastrées dans doublage</t>
  </si>
  <si>
    <t>Ø13/16</t>
  </si>
  <si>
    <t>Tube cuivre écroui</t>
  </si>
  <si>
    <t>Ø 12x1</t>
  </si>
  <si>
    <t>Ø 14x1</t>
  </si>
  <si>
    <t>Ø 16x1</t>
  </si>
  <si>
    <t>Ø 22x1</t>
  </si>
  <si>
    <t>Ø 28x1</t>
  </si>
  <si>
    <t>Gaine souple isolante anti condensation ép = 19 mm :</t>
  </si>
  <si>
    <t>Robinets ¼ de tour à purge</t>
  </si>
  <si>
    <t>DN 10</t>
  </si>
  <si>
    <t>DN 12</t>
  </si>
  <si>
    <t>Kit de robinetterie suivant CCTP</t>
  </si>
  <si>
    <t>Sujétions pour encastrement tuyauteries dans les cloisons</t>
  </si>
  <si>
    <t>Raccords, colliers isophoniques, brasures, fourreaux</t>
  </si>
  <si>
    <t>raccords à sertir</t>
  </si>
  <si>
    <t>Percements et traversées de parois suivant CCTP</t>
  </si>
  <si>
    <t>Nettoyage et désinfection des canalisations</t>
  </si>
  <si>
    <t>des réseaux d’eau suivant CCTP</t>
  </si>
  <si>
    <t>avec raccords sur attentes au sol</t>
  </si>
  <si>
    <t>Ventilation primaire avec :</t>
  </si>
  <si>
    <t>Tuyau PVC NF Me – DN 100</t>
  </si>
  <si>
    <t>Raccordement avec chapeau pare-pluie Ø100 suivant CCTP</t>
  </si>
  <si>
    <t>Ensemble pour raccords PVC NF Me, culottes, tés, manchons,</t>
  </si>
  <si>
    <t>coudes et bouchons de visites, colliers de fixation</t>
  </si>
  <si>
    <t>Sous total PLOMBERIE SANITAIRES</t>
  </si>
  <si>
    <t>D.P.G.F.</t>
  </si>
  <si>
    <t>DN 16</t>
  </si>
  <si>
    <t>Petites évacuations EU et EV des siphons d’appareils en tube PVC NF Me</t>
  </si>
  <si>
    <t>Ø 32, 40 et 50 et 100</t>
  </si>
  <si>
    <t>Sous total Armoire et raccordement Electrique</t>
  </si>
  <si>
    <t xml:space="preserve">Sous total CHAUFFAGE VENTILATION </t>
  </si>
  <si>
    <t xml:space="preserve">IV.1. APPAREILS SANITAIRES  </t>
  </si>
  <si>
    <t>Sous total Appareils sanitaires</t>
  </si>
  <si>
    <t>Raccordement sur compteur général AEP dans regard suivant CCTP</t>
  </si>
  <si>
    <t>Tube PEHD alimentaire sous grillage avertisseur y compris fourreaux</t>
  </si>
  <si>
    <t>Ø32,0x40</t>
  </si>
  <si>
    <t>Vanne 1/4 de tour DN32</t>
  </si>
  <si>
    <t>Sous total Eau Froide</t>
  </si>
  <si>
    <t>Sous total Eau Chaude Sanitaire</t>
  </si>
  <si>
    <t>Raccordement sur ballons ECS</t>
  </si>
  <si>
    <t xml:space="preserve">Sous total NETTOYAGE ET DESFINCTION DES RESEAUX </t>
  </si>
  <si>
    <t>Sous total EVACUATIONS EU /EV</t>
  </si>
  <si>
    <t>DN 28</t>
  </si>
  <si>
    <t xml:space="preserve">Ø125 </t>
  </si>
  <si>
    <r>
      <t>-</t>
    </r>
    <r>
      <rPr>
        <sz val="7"/>
        <color theme="4" tint="-0.499984740745262"/>
        <rFont val="Times New Roman"/>
        <family val="1"/>
      </rPr>
      <t xml:space="preserve">        </t>
    </r>
    <r>
      <rPr>
        <sz val="11"/>
        <color theme="4" tint="-0.499984740745262"/>
        <rFont val="Calibri"/>
        <family val="2"/>
      </rPr>
      <t>Commande centralisée Pompe à Challeur</t>
    </r>
  </si>
  <si>
    <t>avec filtre et clapets anti-retour</t>
  </si>
  <si>
    <t>Miroir suivant CCTP</t>
  </si>
  <si>
    <t>PROJET</t>
  </si>
  <si>
    <t>Qtés</t>
  </si>
  <si>
    <t>TOTAL € HT</t>
  </si>
  <si>
    <t>TOTAL € TTC</t>
  </si>
  <si>
    <t xml:space="preserve">Prix valeur : (date)                                                                     </t>
  </si>
  <si>
    <t xml:space="preserve">Cachet de l'Entreprise et signature :      </t>
  </si>
  <si>
    <t>Montant TVA 20 %</t>
  </si>
  <si>
    <t>IV.5. NETTOYAGE ET DESFINCTION DES RESEAUX</t>
  </si>
  <si>
    <t xml:space="preserve">IV.6. EVACUATIONS EU / EV </t>
  </si>
  <si>
    <t xml:space="preserve">IV.6.1. Evacuations EU/EV </t>
  </si>
  <si>
    <t xml:space="preserve">Vanne d’isolement 1/4 de tour </t>
  </si>
  <si>
    <t>DN15</t>
  </si>
  <si>
    <t>DN20</t>
  </si>
  <si>
    <t>Purgeur automatique désaxé avec vannes d'isolements</t>
  </si>
  <si>
    <t>Vidange en point bas</t>
  </si>
  <si>
    <t>Percements tous niveaux pour le cheminement des réseaux, suivant CCTP.</t>
  </si>
  <si>
    <t>Peinture des réseaux apparents, suivant CCTP.</t>
  </si>
  <si>
    <t>Raccords, colliers isophoniques, soudures, brasures, fourreaux</t>
  </si>
  <si>
    <t>Toutes sujétions de pose et de finition</t>
  </si>
  <si>
    <t>rebouchage coupe-feu, suivant CCTP.</t>
  </si>
  <si>
    <t>Sous-Total Canalisations</t>
  </si>
  <si>
    <t xml:space="preserve">Tube acier en tarif 1 ou 10 </t>
  </si>
  <si>
    <t>Ø 21,3x2,3</t>
  </si>
  <si>
    <t>Ø 33,7x2,9</t>
  </si>
  <si>
    <t>Peinture antirouille pour dito</t>
  </si>
  <si>
    <t>DN25</t>
  </si>
  <si>
    <t xml:space="preserve">Calorifuge par gaine souple isolante </t>
  </si>
  <si>
    <t>Armaflex M1 ép. 32 mm suivant CCTP</t>
  </si>
  <si>
    <t>Plancher chauffant basse température</t>
  </si>
  <si>
    <t>m²</t>
  </si>
  <si>
    <t>Isolation périphérique largeur 120 - couronne de 50 ml</t>
  </si>
  <si>
    <t>Adjuvant béton</t>
  </si>
  <si>
    <t>Ensemble de répartiteur complet à robinetterie incorporée :</t>
  </si>
  <si>
    <t>3 circuits</t>
  </si>
  <si>
    <t xml:space="preserve">Vannes d’isolement 1/4 de tour </t>
  </si>
  <si>
    <t>Purgeurs automatiques</t>
  </si>
  <si>
    <t>Télécommande électrique avec tête</t>
  </si>
  <si>
    <t>thermique sur robinet de collecteur</t>
  </si>
  <si>
    <t>Raccordements électriques avec asservissements,</t>
  </si>
  <si>
    <t>boîtiers de connexion, des robinets thermostatisés</t>
  </si>
  <si>
    <t xml:space="preserve">Préchauffage plancher chauffant suivant CCTP </t>
  </si>
  <si>
    <t>Extracteur pour séchage de la chape</t>
  </si>
  <si>
    <t>Système de mise en chauffe du plancher chauffant</t>
  </si>
  <si>
    <t xml:space="preserve">MAITRISE D'OUVRAGE </t>
  </si>
  <si>
    <t>DECOMPOSITION DU PRIX GLOBAL 
ET FORFAITAIRE</t>
  </si>
  <si>
    <t>CHAUFFAGE - VENTILATION</t>
  </si>
  <si>
    <t>PLOMBERIE SANITAIRES</t>
  </si>
  <si>
    <t xml:space="preserve"> Dossier</t>
  </si>
  <si>
    <t xml:space="preserve"> Date</t>
  </si>
  <si>
    <t xml:space="preserve"> Phase </t>
  </si>
  <si>
    <t>DCE</t>
  </si>
  <si>
    <t xml:space="preserve"> Indice</t>
  </si>
  <si>
    <t xml:space="preserve">ARCHITECTE </t>
  </si>
  <si>
    <t xml:space="preserve">     CP2E</t>
  </si>
  <si>
    <t xml:space="preserve">      152, Rue de la Combe et de la Follatière</t>
  </si>
  <si>
    <t>71000 MACON</t>
  </si>
  <si>
    <t xml:space="preserve">      71870 HURIGNY</t>
  </si>
  <si>
    <r>
      <t xml:space="preserve">      M.PAGNEUX Benjamin - Tél. 06 50 39 29 11 - </t>
    </r>
    <r>
      <rPr>
        <u/>
        <sz val="8"/>
        <color rgb="FF0070C0"/>
        <rFont val="Open Sans"/>
        <family val="2"/>
      </rPr>
      <t>bpagneux@cp2e-ingenierie.fr</t>
    </r>
  </si>
  <si>
    <r>
      <t xml:space="preserve">      M.CHAUX Ghislain - Tél. 06 58 38 44 57 - </t>
    </r>
    <r>
      <rPr>
        <u/>
        <sz val="8"/>
        <color rgb="FF0070C0"/>
        <rFont val="Open Sans"/>
        <family val="2"/>
      </rPr>
      <t>gchaux@cp2e-ingenierie.fr</t>
    </r>
  </si>
  <si>
    <r>
      <t xml:space="preserve">      M.MATHURIAU Pierre - Tél. 06 58 38 43 81 - </t>
    </r>
    <r>
      <rPr>
        <u/>
        <sz val="8"/>
        <color rgb="FF0070C0"/>
        <rFont val="Open Sans"/>
        <family val="2"/>
      </rPr>
      <t>pmathuriau@cp2e-ingenierie.fr</t>
    </r>
  </si>
  <si>
    <t>Gaine souple isolante anti condensation ép = 32 mm :</t>
  </si>
  <si>
    <t>Vanne d'équilibrage type AQUASTROM</t>
  </si>
  <si>
    <t>ou techniquement  équivalent</t>
  </si>
  <si>
    <t>Sous total Bouclage</t>
  </si>
  <si>
    <t>EXTENSION DE</t>
  </si>
  <si>
    <t>8 CHAMBRES</t>
  </si>
  <si>
    <t>55 Rue Auguste Champion</t>
  </si>
  <si>
    <t>71100 SEVREY</t>
  </si>
  <si>
    <t xml:space="preserve">Lot n°10 : </t>
  </si>
  <si>
    <t>24.07.05</t>
  </si>
  <si>
    <t>SCPA CHRISTOPHE COUDEYRE</t>
  </si>
  <si>
    <t>5 Rue Ggeorges Rozet</t>
  </si>
  <si>
    <t>Tel : 03 85 39 17 86</t>
  </si>
  <si>
    <t>bcr@bcrarchitecte.fr</t>
  </si>
  <si>
    <r>
      <rPr>
        <b/>
        <sz val="18"/>
        <color theme="0"/>
        <rFont val="Calibri"/>
        <family val="2"/>
        <scheme val="minor"/>
      </rPr>
      <t>EXTENSION DE 8 CHAMBRES</t>
    </r>
    <r>
      <rPr>
        <b/>
        <sz val="11"/>
        <color theme="0"/>
        <rFont val="Calibri"/>
        <family val="2"/>
        <scheme val="minor"/>
      </rPr>
      <t xml:space="preserve">
71100 SEVREY</t>
    </r>
  </si>
  <si>
    <t xml:space="preserve"> LOT n°10 :  CHAUFFAGE  - VENTILATION - PLOMBERIE SANITAIRES </t>
  </si>
  <si>
    <t>III.1.NEUTRALISATION, DEPOSE</t>
  </si>
  <si>
    <t>pour raccordement suivant CCTP.</t>
  </si>
  <si>
    <t>Sous-Total Neutralisation, Dépose</t>
  </si>
  <si>
    <t>de fabrication THERMACOME Identique au procédé existant</t>
  </si>
  <si>
    <t>Tube en DN 16x1,5 :</t>
  </si>
  <si>
    <t xml:space="preserve">Dalle isolant marque SOPREMA type TMS de 80 mm </t>
  </si>
  <si>
    <t>R=3,70m²,K/W.</t>
  </si>
  <si>
    <t>Identique existant</t>
  </si>
  <si>
    <t>Protection mécanique des thermostats type tôle perforée.</t>
  </si>
  <si>
    <t>Thermostat d'ambiance sans fil avec sonde déportée dans chambres et couloirs</t>
  </si>
  <si>
    <t>Sous-Total Plancher Chauffant</t>
  </si>
  <si>
    <t>III.2. EMISSION DE CHAUFFAGE</t>
  </si>
  <si>
    <t>III.3.CANALISATIONS</t>
  </si>
  <si>
    <t>Raccordement sur réseaux existants en vide sanitaire suivant CCTP</t>
  </si>
  <si>
    <t>III.4 VENTILATION DOUBLE FLUX</t>
  </si>
  <si>
    <t>Réseaux soufflage et reprise</t>
  </si>
  <si>
    <t xml:space="preserve">Réseaux de soufflage et de reprise en faux-plafond </t>
  </si>
  <si>
    <t>Diffuseurs de soufflage et de reprise</t>
  </si>
  <si>
    <t>Débit 60 m3/h</t>
  </si>
  <si>
    <t>Régulateur de débit marque SCHAKO type VM-Pro</t>
  </si>
  <si>
    <t>Raccordement sur réseaux existants en vide-sanitaire</t>
  </si>
  <si>
    <t>Réseaux de soufflage et de reprise en vide sanitaire</t>
  </si>
  <si>
    <t>Diffuseur de soufflage SCHAKO RAL au choix de l'architecte</t>
  </si>
  <si>
    <t>Type SAR 60 m3/h</t>
  </si>
  <si>
    <t>Ø125 - 60m3/h</t>
  </si>
  <si>
    <t>Ø160 reliés au SSI, suivant CCTP</t>
  </si>
  <si>
    <t>III.5 GESTION TECHNIQUE CENTRALISEE</t>
  </si>
  <si>
    <t>Raccodement sur GTC existante compris mise à jour imagerie, suivant CCTP</t>
  </si>
  <si>
    <t xml:space="preserve">Déplacement, asservissement et raccordement de la sonde de température de </t>
  </si>
  <si>
    <t>bouclage en bout de réseau, suivant CCTP</t>
  </si>
  <si>
    <t>Relevage automatique des nouvelles zones crées (températures, ECS,) suivant CCTP</t>
  </si>
  <si>
    <t>Ajout module complémentaire dans GTC existante</t>
  </si>
  <si>
    <t>Ensemble des automates, régulateurs etc devra être de marque identique à celle</t>
  </si>
  <si>
    <t>présente sur site.</t>
  </si>
  <si>
    <t xml:space="preserve">Sous total Ventilation Double Flux </t>
  </si>
  <si>
    <t>Sous total Gestion technique Centralisée</t>
  </si>
  <si>
    <t>Neutralisation et vidange partielle des réseaux de chauffage et plomberie</t>
  </si>
  <si>
    <t xml:space="preserve">La mise en place de l’ensemble des appareils sanitaires des chambres devra faire </t>
  </si>
  <si>
    <t xml:space="preserve">l’objet d’une attention particulière de la part de l’entreprise afin d’éviter toute </t>
  </si>
  <si>
    <t>possibilité d’arrachage des appareils.</t>
  </si>
  <si>
    <t xml:space="preserve">Cuvette de WC PMR suspendue sans abattant </t>
  </si>
  <si>
    <t>Bâti support autoportant pour chasse directe + robinet de chasse directe</t>
  </si>
  <si>
    <t>WC sans bride, sans trous de brides et sans abattant</t>
  </si>
  <si>
    <t xml:space="preserve">La présente entreprise devra l’ensemble des renforts nécessaires à la bonne tenue </t>
  </si>
  <si>
    <t>dans le temps des WC suspendus. Elle devra également le plan de position et</t>
  </si>
  <si>
    <t xml:space="preserve"> repérage des renforts ainsi qu’un reportage photos des renforts réalisés.</t>
  </si>
  <si>
    <t>Mitigeur mono-commande temporisé sur plage</t>
  </si>
  <si>
    <t xml:space="preserve">tôle de protection sera prévue au pourtour de la remontée des canalisations EF/EC </t>
  </si>
  <si>
    <t>et sur l’évacuation EU en apparent pour les lavabos situés contre les murs béton.</t>
  </si>
  <si>
    <t>Mitieur thermostatique de douche</t>
  </si>
  <si>
    <t>Barre de douche chromée</t>
  </si>
  <si>
    <t>Flexible anti--rayure</t>
  </si>
  <si>
    <t>Douchette chromée suivant CCTP</t>
  </si>
  <si>
    <t>Siphon de sol Hors Lot</t>
  </si>
  <si>
    <t xml:space="preserve">Patère virgule anti-pendaison eu tube acier </t>
  </si>
  <si>
    <t>compris barre de douche coudée à 90° - 3 points d'attaches</t>
  </si>
  <si>
    <t>Siège de douche rabattable accrochable en aluminium gainé nylon</t>
  </si>
  <si>
    <t>IV.2. EAU FROIDE</t>
  </si>
  <si>
    <t>Raccordement sur réseau général AEP suivant CCTP</t>
  </si>
  <si>
    <t>De part la présence de WC à chasse directe, le piquage sur le réseau existant sera</t>
  </si>
  <si>
    <t xml:space="preserve">réalisé en début de réseau en vide-sanitaire. </t>
  </si>
  <si>
    <t>La nature des canalisations sera laissée au choix de l’entreprise après validation du Bureau d’Etudes.</t>
  </si>
  <si>
    <t>Vanne 1/4 de tour DN75</t>
  </si>
  <si>
    <t>Tube PVC Pression</t>
  </si>
  <si>
    <t>Ø 75x6,4</t>
  </si>
  <si>
    <t>Nourrice de distribution Eau Froide</t>
  </si>
  <si>
    <t>4 Circuits</t>
  </si>
  <si>
    <t>Raccordement sur réseaux existants</t>
  </si>
  <si>
    <t>Déplacement sonde de température en bout de réseau, suivant CCTP</t>
  </si>
  <si>
    <t>IV.3. EAU CHAUDE SANITAIRE</t>
  </si>
  <si>
    <t>IV.4. BOUCLAGE</t>
  </si>
  <si>
    <t xml:space="preserve">LA PRESENTE ENTREPRISE DEVRA SE REFERER AU PROTOCOLE D’HYGIENE </t>
  </si>
  <si>
    <t>DE L’ETABLISSEMENT ET MENER L’ENSEMBLE DES ANALYSES DEFINIS DANS CE PROTOCOLE.
La présente entreprise devra fournir dans les D.O.E. un compte-rendu écrit des analyses, désinfection menées sur le projet, ainsi que les résultats de ces analyses.</t>
  </si>
  <si>
    <t>La présente entreprise devra fournir dans les D.O.E. un compte-rendu écrit des</t>
  </si>
  <si>
    <t xml:space="preserve"> analyses, désinfection menées sur le projet, ainsi que les résultats de ces analyses.</t>
  </si>
  <si>
    <t xml:space="preserve">Collecteurs EU en vide sanitaire suivant Plans et CCTP. </t>
  </si>
  <si>
    <t>Tube PVC NF Me</t>
  </si>
  <si>
    <t>PVC NF Me Ø 40</t>
  </si>
  <si>
    <t>PVC NF Me Ø 50</t>
  </si>
  <si>
    <t>PVC NF Me Ø 100</t>
  </si>
  <si>
    <t xml:space="preserve">Collecteurs EV en vide sanitaire suivant Plans et CCTP. </t>
  </si>
  <si>
    <t xml:space="preserve">Collecteurs EU/EV en vide sanitaire suivant Plans et CCTP. </t>
  </si>
  <si>
    <t>Clapet aérateur Ø100 suivant CCTP</t>
  </si>
  <si>
    <t>2 circuits</t>
  </si>
  <si>
    <t>du Ø125 au Ø160</t>
  </si>
  <si>
    <t>Ø 42x1</t>
  </si>
  <si>
    <t>DN 32</t>
  </si>
  <si>
    <t>DN 50</t>
  </si>
  <si>
    <t>DN 15</t>
  </si>
  <si>
    <t>Ø16x1,5</t>
  </si>
  <si>
    <t>DN 25</t>
  </si>
  <si>
    <t>Tube PER en faux-plafond isolé</t>
  </si>
  <si>
    <t>PVC NF Me Ø 32</t>
  </si>
  <si>
    <r>
      <t xml:space="preserve">ETABLISSEMENT PUBLIC DE SANTE                                                                                               MENTALE DE SAONE ET LOIRE                             </t>
    </r>
    <r>
      <rPr>
        <sz val="9"/>
        <color rgb="FF153D63"/>
        <rFont val="Open Sans"/>
        <family val="2"/>
      </rPr>
      <t>55, rue Auguste Champion
71100 SEVREY</t>
    </r>
  </si>
  <si>
    <t>Remontée des informations de températures, contrôle vanne 3 voies etc…</t>
  </si>
  <si>
    <t>PVC NF Me Ø 200 compris raccordement extérieurs</t>
  </si>
  <si>
    <t>Septembre 2025</t>
  </si>
  <si>
    <t>Plan vasque moulé PMR marque et type idem existant, dimensions suivant plan archi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</si>
</sst>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F&quot;;[Red]\-#,##0.00\ &quot;F&quot;"/>
    <numFmt numFmtId="165" formatCode="#,##0.00\ &quot;€&quot;"/>
    <numFmt numFmtId="166" formatCode="#,##0.00\ &quot;€&quot;;[Red]#,##0.00\ &quot;€&quot;"/>
  </numFmts>
  <fonts count="8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</font>
    <font>
      <u/>
      <sz val="10"/>
      <color theme="10"/>
      <name val="Arial"/>
      <family val="2"/>
    </font>
    <font>
      <b/>
      <u/>
      <sz val="12"/>
      <color rgb="FF153D63"/>
      <name val="Calibri"/>
      <family val="2"/>
    </font>
    <font>
      <sz val="12"/>
      <color rgb="FF153D63"/>
      <name val="Calibri"/>
      <family val="2"/>
    </font>
    <font>
      <b/>
      <sz val="11"/>
      <color rgb="FF006666"/>
      <name val="Calibri"/>
      <family val="2"/>
      <scheme val="minor"/>
    </font>
    <font>
      <sz val="11"/>
      <color rgb="FF006666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2"/>
      <color theme="4" tint="-0.499984740745262"/>
      <name val="Calibri"/>
      <family val="2"/>
    </font>
    <font>
      <sz val="12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7"/>
      <color theme="4" tint="-0.499984740745262"/>
      <name val="Times New Roman"/>
      <family val="1"/>
    </font>
    <font>
      <sz val="11"/>
      <color theme="4" tint="-0.499984740745262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rgb="FF153D63"/>
      <name val="Aptos Black"/>
      <family val="2"/>
    </font>
    <font>
      <sz val="12"/>
      <color rgb="FF153D63"/>
      <name val="Calibri"/>
      <family val="2"/>
      <scheme val="minor"/>
    </font>
    <font>
      <b/>
      <sz val="12"/>
      <color rgb="FF006666"/>
      <name val="Calibri"/>
      <family val="2"/>
      <scheme val="minor"/>
    </font>
    <font>
      <sz val="12"/>
      <name val="Calibri"/>
      <family val="2"/>
    </font>
    <font>
      <sz val="6"/>
      <color rgb="FF153D63"/>
      <name val="Aptos Black"/>
      <family val="2"/>
    </font>
    <font>
      <sz val="6"/>
      <color rgb="FF153D63"/>
      <name val="Calibri"/>
      <family val="2"/>
      <scheme val="minor"/>
    </font>
    <font>
      <b/>
      <sz val="6"/>
      <color rgb="FF153D63"/>
      <name val="Aptos Black"/>
      <family val="2"/>
    </font>
    <font>
      <sz val="28"/>
      <color rgb="FF53BBAF"/>
      <name val="Calibri"/>
      <family val="2"/>
      <scheme val="minor"/>
    </font>
    <font>
      <sz val="7"/>
      <color theme="4" tint="-0.499984740745262"/>
      <name val="Calibri"/>
      <family val="2"/>
      <scheme val="minor"/>
    </font>
    <font>
      <b/>
      <sz val="6"/>
      <color theme="4" tint="-0.499984740745262"/>
      <name val="Calibri"/>
      <family val="2"/>
      <scheme val="minor"/>
    </font>
    <font>
      <b/>
      <sz val="10"/>
      <color rgb="FF153D63"/>
      <name val="Arial"/>
      <family val="2"/>
    </font>
    <font>
      <b/>
      <sz val="24"/>
      <color rgb="FF153D63"/>
      <name val="Calibri"/>
      <family val="2"/>
      <scheme val="minor"/>
    </font>
    <font>
      <b/>
      <sz val="11"/>
      <color rgb="FF153D63"/>
      <name val="Calibri"/>
      <family val="2"/>
      <scheme val="minor"/>
    </font>
    <font>
      <b/>
      <sz val="12"/>
      <color theme="0"/>
      <name val="Calibri"/>
      <family val="2"/>
    </font>
    <font>
      <b/>
      <sz val="24"/>
      <color rgb="FF153D63"/>
      <name val="Calibri"/>
      <family val="2"/>
    </font>
    <font>
      <u/>
      <sz val="12"/>
      <color rgb="FF153D63"/>
      <name val="Calibri"/>
      <family val="2"/>
    </font>
    <font>
      <b/>
      <sz val="12"/>
      <color rgb="FF153D63"/>
      <name val="Calibri"/>
      <family val="2"/>
      <scheme val="minor"/>
    </font>
    <font>
      <b/>
      <sz val="10"/>
      <color theme="0"/>
      <name val="Arial"/>
      <family val="2"/>
    </font>
    <font>
      <b/>
      <sz val="24"/>
      <color rgb="FF153D63"/>
      <name val="Arial"/>
      <family val="2"/>
    </font>
    <font>
      <b/>
      <sz val="18"/>
      <color theme="0"/>
      <name val="Calibri"/>
      <family val="2"/>
      <scheme val="minor"/>
    </font>
    <font>
      <u/>
      <sz val="12"/>
      <color theme="4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u/>
      <sz val="11"/>
      <color theme="10"/>
      <name val="Calibri"/>
      <family val="2"/>
    </font>
    <font>
      <sz val="11"/>
      <color rgb="FF153D63"/>
      <name val="Calibri"/>
      <family val="2"/>
      <scheme val="minor"/>
    </font>
    <font>
      <u/>
      <sz val="11"/>
      <color indexed="12"/>
      <name val="Calibri"/>
      <family val="2"/>
    </font>
    <font>
      <sz val="11"/>
      <name val="Calibri"/>
      <family val="2"/>
    </font>
    <font>
      <sz val="11"/>
      <color theme="0"/>
      <name val="Aptos Black"/>
      <family val="2"/>
    </font>
    <font>
      <b/>
      <sz val="12"/>
      <color theme="0"/>
      <name val="Open Sans"/>
      <family val="2"/>
    </font>
    <font>
      <sz val="9"/>
      <color rgb="FF153D63"/>
      <name val="Open Sans"/>
      <family val="2"/>
    </font>
    <font>
      <b/>
      <sz val="24"/>
      <color rgb="FF153D63"/>
      <name val="Open Sans"/>
      <family val="2"/>
    </font>
    <font>
      <b/>
      <sz val="9"/>
      <color rgb="FF153D63"/>
      <name val="Open Sans"/>
      <family val="2"/>
    </font>
    <font>
      <sz val="12"/>
      <color rgb="FF153D63"/>
      <name val="Open Sans"/>
      <family val="2"/>
    </font>
    <font>
      <b/>
      <sz val="46"/>
      <color rgb="FF153D63"/>
      <name val="Open Sans"/>
      <family val="2"/>
    </font>
    <font>
      <b/>
      <sz val="16"/>
      <color rgb="FF153D63"/>
      <name val="Open Sans"/>
      <family val="2"/>
    </font>
    <font>
      <sz val="24"/>
      <color rgb="FF153D63"/>
      <name val="Open Sans"/>
      <family val="2"/>
    </font>
    <font>
      <sz val="28"/>
      <color rgb="FF53BBAF"/>
      <name val="Open Sans"/>
      <family val="2"/>
    </font>
    <font>
      <sz val="20"/>
      <color rgb="FF53BBAF"/>
      <name val="Open Sans"/>
      <family val="2"/>
    </font>
    <font>
      <sz val="24"/>
      <color rgb="FF53BBAF"/>
      <name val="Open Sans"/>
      <family val="2"/>
    </font>
    <font>
      <sz val="8"/>
      <name val="Open Sans"/>
      <family val="2"/>
    </font>
    <font>
      <sz val="7"/>
      <name val="Calibri"/>
      <family val="2"/>
      <scheme val="minor"/>
    </font>
    <font>
      <b/>
      <sz val="8"/>
      <color theme="4" tint="-0.499984740745262"/>
      <name val="Open Sans"/>
      <family val="2"/>
    </font>
    <font>
      <b/>
      <sz val="8"/>
      <color rgb="FF153D63"/>
      <name val="Open Sans"/>
      <family val="2"/>
    </font>
    <font>
      <b/>
      <sz val="9"/>
      <color theme="4" tint="-0.499984740745262"/>
      <name val="Open Sans"/>
      <family val="2"/>
    </font>
    <font>
      <sz val="8"/>
      <color rgb="FF153D63"/>
      <name val="Open Sans"/>
      <family val="2"/>
    </font>
    <font>
      <sz val="8"/>
      <color theme="8" tint="-0.499984740745262"/>
      <name val="Open Sans"/>
      <family val="2"/>
    </font>
    <font>
      <sz val="8"/>
      <color theme="4" tint="-0.499984740745262"/>
      <name val="Open Sans"/>
      <family val="2"/>
    </font>
    <font>
      <u/>
      <sz val="8"/>
      <color rgb="FF0070C0"/>
      <name val="Open Sans"/>
      <family val="2"/>
    </font>
    <font>
      <sz val="11"/>
      <color indexed="8"/>
      <name val="Calibri"/>
      <family val="2"/>
      <scheme val="minor"/>
    </font>
    <font>
      <u/>
      <sz val="10"/>
      <color theme="10"/>
      <name val="Arial"/>
      <family val="2"/>
    </font>
    <font>
      <i/>
      <sz val="12"/>
      <color theme="4" tint="-0.499984740745262"/>
      <name val="Calibri"/>
      <family val="2"/>
      <scheme val="minor"/>
    </font>
    <font>
      <b/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153D63"/>
        <bgColor indexed="64"/>
      </patternFill>
    </fill>
    <fill>
      <patternFill patternType="solid">
        <fgColor rgb="FF53BBAF"/>
        <bgColor indexed="64"/>
      </patternFill>
    </fill>
    <fill>
      <patternFill patternType="solid">
        <fgColor rgb="FFEF7F1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4802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5" fillId="0" borderId="0" applyNumberFormat="0" applyFill="0" applyBorder="0" applyAlignment="0" applyProtection="0"/>
    <xf numFmtId="0" fontId="1" fillId="0" borderId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79" fillId="0" borderId="0" applyNumberFormat="0" applyFill="0" applyBorder="0" applyAlignment="0" applyProtection="0"/>
  </cellStyleXfs>
  <cellXfs count="325">
    <xf numFmtId="0" fontId="0" fillId="0" borderId="0" xfId="0"/>
    <xf numFmtId="0" fontId="8" fillId="0" borderId="0" xfId="0" applyFont="1"/>
    <xf numFmtId="0" fontId="10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0" xfId="0" applyFont="1"/>
    <xf numFmtId="0" fontId="21" fillId="0" borderId="0" xfId="0" applyFont="1"/>
    <xf numFmtId="0" fontId="23" fillId="0" borderId="1" xfId="0" applyFont="1" applyBorder="1" applyAlignment="1">
      <alignment horizontal="center" vertical="center"/>
    </xf>
    <xf numFmtId="165" fontId="23" fillId="0" borderId="1" xfId="0" applyNumberFormat="1" applyFont="1" applyBorder="1" applyAlignment="1">
      <alignment horizontal="center"/>
    </xf>
    <xf numFmtId="165" fontId="23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/>
    </xf>
    <xf numFmtId="0" fontId="4" fillId="0" borderId="0" xfId="0" applyFont="1"/>
    <xf numFmtId="0" fontId="17" fillId="0" borderId="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/>
    </xf>
    <xf numFmtId="49" fontId="10" fillId="0" borderId="27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0" xfId="0" applyFont="1"/>
    <xf numFmtId="0" fontId="22" fillId="0" borderId="1" xfId="0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165" fontId="22" fillId="0" borderId="5" xfId="0" applyNumberFormat="1" applyFont="1" applyBorder="1" applyAlignment="1">
      <alignment horizontal="center" vertical="center"/>
    </xf>
    <xf numFmtId="4" fontId="8" fillId="0" borderId="0" xfId="0" applyNumberFormat="1" applyFont="1"/>
    <xf numFmtId="0" fontId="8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10" fillId="0" borderId="15" xfId="0" applyNumberFormat="1" applyFont="1" applyBorder="1" applyAlignment="1">
      <alignment horizontal="center"/>
    </xf>
    <xf numFmtId="165" fontId="10" fillId="0" borderId="5" xfId="0" applyNumberFormat="1" applyFont="1" applyBorder="1" applyAlignment="1">
      <alignment horizontal="center"/>
    </xf>
    <xf numFmtId="165" fontId="24" fillId="0" borderId="15" xfId="0" applyNumberFormat="1" applyFont="1" applyBorder="1" applyAlignment="1">
      <alignment horizontal="center" vertical="center"/>
    </xf>
    <xf numFmtId="165" fontId="24" fillId="0" borderId="5" xfId="0" applyNumberFormat="1" applyFont="1" applyBorder="1" applyAlignment="1">
      <alignment horizontal="center" vertical="center"/>
    </xf>
    <xf numFmtId="165" fontId="25" fillId="0" borderId="15" xfId="0" applyNumberFormat="1" applyFont="1" applyBorder="1" applyAlignment="1">
      <alignment horizontal="center"/>
    </xf>
    <xf numFmtId="165" fontId="25" fillId="0" borderId="5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0" fontId="6" fillId="0" borderId="1" xfId="0" applyFont="1" applyBorder="1"/>
    <xf numFmtId="165" fontId="6" fillId="0" borderId="5" xfId="0" applyNumberFormat="1" applyFont="1" applyBorder="1"/>
    <xf numFmtId="0" fontId="17" fillId="0" borderId="1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4" fillId="0" borderId="0" xfId="0" applyFont="1"/>
    <xf numFmtId="165" fontId="8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/>
    <xf numFmtId="49" fontId="10" fillId="0" borderId="0" xfId="0" applyNumberFormat="1" applyFont="1" applyAlignment="1">
      <alignment horizontal="right" wrapText="1"/>
    </xf>
    <xf numFmtId="0" fontId="12" fillId="0" borderId="0" xfId="0" applyFont="1"/>
    <xf numFmtId="0" fontId="8" fillId="0" borderId="13" xfId="0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/>
    </xf>
    <xf numFmtId="165" fontId="8" fillId="0" borderId="30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 wrapText="1" indent="2"/>
    </xf>
    <xf numFmtId="49" fontId="9" fillId="0" borderId="0" xfId="0" applyNumberFormat="1" applyFont="1" applyAlignment="1">
      <alignment horizontal="left" wrapText="1"/>
    </xf>
    <xf numFmtId="164" fontId="8" fillId="0" borderId="0" xfId="0" applyNumberFormat="1" applyFont="1" applyAlignment="1">
      <alignment horizontal="center"/>
    </xf>
    <xf numFmtId="0" fontId="8" fillId="0" borderId="0" xfId="1" applyFont="1" applyAlignment="1">
      <alignment horizontal="center"/>
    </xf>
    <xf numFmtId="49" fontId="10" fillId="0" borderId="0" xfId="0" applyNumberFormat="1" applyFont="1" applyAlignment="1">
      <alignment horizontal="left" wrapText="1"/>
    </xf>
    <xf numFmtId="49" fontId="8" fillId="0" borderId="0" xfId="1" applyNumberFormat="1" applyFont="1" applyAlignment="1">
      <alignment wrapText="1"/>
    </xf>
    <xf numFmtId="49" fontId="9" fillId="0" borderId="0" xfId="1" applyNumberFormat="1" applyFont="1" applyAlignment="1">
      <alignment wrapText="1"/>
    </xf>
    <xf numFmtId="49" fontId="10" fillId="0" borderId="0" xfId="1" applyNumberFormat="1" applyFont="1" applyAlignment="1">
      <alignment horizontal="left" wrapText="1" indent="1"/>
    </xf>
    <xf numFmtId="49" fontId="10" fillId="0" borderId="0" xfId="0" applyNumberFormat="1" applyFont="1" applyAlignment="1">
      <alignment horizontal="left" wrapText="1" indent="1"/>
    </xf>
    <xf numFmtId="49" fontId="8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left" vertical="center" indent="2"/>
    </xf>
    <xf numFmtId="165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 wrapText="1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right"/>
    </xf>
    <xf numFmtId="165" fontId="10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165" fontId="23" fillId="0" borderId="0" xfId="0" applyNumberFormat="1" applyFont="1" applyAlignment="1">
      <alignment horizontal="center"/>
    </xf>
    <xf numFmtId="0" fontId="17" fillId="0" borderId="0" xfId="0" applyFont="1" applyAlignment="1">
      <alignment vertical="center"/>
    </xf>
    <xf numFmtId="4" fontId="8" fillId="0" borderId="11" xfId="0" applyNumberFormat="1" applyFont="1" applyBorder="1"/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14" fillId="0" borderId="11" xfId="0" applyFont="1" applyBorder="1"/>
    <xf numFmtId="0" fontId="8" fillId="0" borderId="11" xfId="0" applyFont="1" applyBorder="1"/>
    <xf numFmtId="0" fontId="10" fillId="0" borderId="11" xfId="0" applyFont="1" applyBorder="1"/>
    <xf numFmtId="164" fontId="10" fillId="0" borderId="2" xfId="0" applyNumberFormat="1" applyFont="1" applyBorder="1" applyAlignment="1">
      <alignment horizontal="center" vertical="center"/>
    </xf>
    <xf numFmtId="165" fontId="23" fillId="0" borderId="2" xfId="0" applyNumberFormat="1" applyFont="1" applyBorder="1" applyAlignment="1">
      <alignment horizontal="center"/>
    </xf>
    <xf numFmtId="0" fontId="23" fillId="0" borderId="33" xfId="0" applyFont="1" applyBorder="1" applyAlignment="1">
      <alignment horizontal="center" vertical="center"/>
    </xf>
    <xf numFmtId="165" fontId="23" fillId="0" borderId="33" xfId="0" applyNumberFormat="1" applyFont="1" applyBorder="1" applyAlignment="1">
      <alignment horizontal="center"/>
    </xf>
    <xf numFmtId="165" fontId="23" fillId="0" borderId="34" xfId="0" applyNumberFormat="1" applyFont="1" applyBorder="1" applyAlignment="1">
      <alignment horizontal="center"/>
    </xf>
    <xf numFmtId="0" fontId="33" fillId="0" borderId="0" xfId="7" applyFont="1" applyAlignment="1">
      <alignment vertical="center"/>
    </xf>
    <xf numFmtId="0" fontId="6" fillId="0" borderId="0" xfId="7"/>
    <xf numFmtId="0" fontId="36" fillId="0" borderId="0" xfId="7" applyFont="1" applyAlignment="1">
      <alignment wrapText="1"/>
    </xf>
    <xf numFmtId="0" fontId="34" fillId="0" borderId="0" xfId="7" applyFont="1" applyAlignment="1">
      <alignment horizontal="left" vertical="center" wrapText="1"/>
    </xf>
    <xf numFmtId="0" fontId="35" fillId="0" borderId="0" xfId="7" applyFont="1"/>
    <xf numFmtId="0" fontId="30" fillId="0" borderId="0" xfId="7" applyFont="1" applyAlignment="1">
      <alignment wrapText="1"/>
    </xf>
    <xf numFmtId="49" fontId="10" fillId="0" borderId="26" xfId="0" applyNumberFormat="1" applyFont="1" applyBorder="1" applyAlignment="1">
      <alignment vertical="center" wrapText="1"/>
    </xf>
    <xf numFmtId="49" fontId="10" fillId="0" borderId="15" xfId="0" applyNumberFormat="1" applyFont="1" applyBorder="1" applyAlignment="1">
      <alignment vertical="center" wrapText="1"/>
    </xf>
    <xf numFmtId="49" fontId="18" fillId="0" borderId="15" xfId="0" applyNumberFormat="1" applyFont="1" applyBorder="1" applyAlignment="1">
      <alignment vertical="center" wrapText="1"/>
    </xf>
    <xf numFmtId="49" fontId="18" fillId="0" borderId="36" xfId="0" applyNumberFormat="1" applyFont="1" applyBorder="1" applyAlignment="1">
      <alignment horizontal="center" vertical="center" wrapText="1"/>
    </xf>
    <xf numFmtId="49" fontId="42" fillId="3" borderId="21" xfId="0" applyNumberFormat="1" applyFont="1" applyFill="1" applyBorder="1" applyAlignment="1">
      <alignment horizontal="center" vertical="center" wrapText="1"/>
    </xf>
    <xf numFmtId="0" fontId="42" fillId="3" borderId="21" xfId="0" applyFont="1" applyFill="1" applyBorder="1" applyAlignment="1">
      <alignment horizontal="center" vertical="center"/>
    </xf>
    <xf numFmtId="165" fontId="42" fillId="3" borderId="21" xfId="0" applyNumberFormat="1" applyFont="1" applyFill="1" applyBorder="1" applyAlignment="1">
      <alignment horizontal="center" vertical="center" wrapText="1"/>
    </xf>
    <xf numFmtId="164" fontId="42" fillId="3" borderId="10" xfId="0" applyNumberFormat="1" applyFont="1" applyFill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 wrapText="1"/>
    </xf>
    <xf numFmtId="0" fontId="13" fillId="0" borderId="29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23" fillId="0" borderId="13" xfId="0" applyFont="1" applyBorder="1" applyAlignment="1">
      <alignment horizontal="left"/>
    </xf>
    <xf numFmtId="49" fontId="10" fillId="0" borderId="35" xfId="0" applyNumberFormat="1" applyFont="1" applyBorder="1" applyAlignment="1">
      <alignment horizontal="left" vertical="center" wrapText="1"/>
    </xf>
    <xf numFmtId="165" fontId="43" fillId="4" borderId="38" xfId="0" applyNumberFormat="1" applyFont="1" applyFill="1" applyBorder="1" applyAlignment="1">
      <alignment horizontal="center" vertical="center"/>
    </xf>
    <xf numFmtId="0" fontId="43" fillId="4" borderId="16" xfId="0" applyFont="1" applyFill="1" applyBorder="1" applyAlignment="1">
      <alignment horizontal="right" vertical="center"/>
    </xf>
    <xf numFmtId="0" fontId="43" fillId="4" borderId="18" xfId="0" applyFont="1" applyFill="1" applyBorder="1" applyAlignment="1">
      <alignment horizontal="right" vertical="center"/>
    </xf>
    <xf numFmtId="0" fontId="29" fillId="4" borderId="3" xfId="0" applyFont="1" applyFill="1" applyBorder="1" applyAlignment="1">
      <alignment horizontal="center" vertical="center"/>
    </xf>
    <xf numFmtId="165" fontId="29" fillId="4" borderId="23" xfId="0" applyNumberFormat="1" applyFont="1" applyFill="1" applyBorder="1" applyAlignment="1">
      <alignment horizontal="center"/>
    </xf>
    <xf numFmtId="0" fontId="8" fillId="0" borderId="20" xfId="0" applyFont="1" applyBorder="1"/>
    <xf numFmtId="0" fontId="8" fillId="0" borderId="9" xfId="0" applyFont="1" applyBorder="1" applyAlignment="1">
      <alignment horizontal="center" vertical="center"/>
    </xf>
    <xf numFmtId="0" fontId="43" fillId="4" borderId="16" xfId="0" applyFont="1" applyFill="1" applyBorder="1" applyAlignment="1">
      <alignment vertical="center"/>
    </xf>
    <xf numFmtId="0" fontId="8" fillId="0" borderId="32" xfId="0" applyFont="1" applyBorder="1"/>
    <xf numFmtId="0" fontId="21" fillId="0" borderId="11" xfId="0" applyFont="1" applyBorder="1"/>
    <xf numFmtId="0" fontId="43" fillId="5" borderId="12" xfId="0" applyFont="1" applyFill="1" applyBorder="1" applyAlignment="1">
      <alignment vertical="center"/>
    </xf>
    <xf numFmtId="0" fontId="6" fillId="0" borderId="11" xfId="0" applyFont="1" applyBorder="1"/>
    <xf numFmtId="0" fontId="4" fillId="0" borderId="11" xfId="0" applyFont="1" applyBorder="1"/>
    <xf numFmtId="0" fontId="12" fillId="0" borderId="11" xfId="0" applyFont="1" applyBorder="1"/>
    <xf numFmtId="49" fontId="10" fillId="0" borderId="27" xfId="0" applyNumberFormat="1" applyFont="1" applyBorder="1" applyAlignment="1">
      <alignment horizontal="left" vertical="center" wrapText="1"/>
    </xf>
    <xf numFmtId="0" fontId="13" fillId="0" borderId="27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40" fillId="0" borderId="6" xfId="4" applyFont="1" applyBorder="1" applyAlignment="1">
      <alignment horizontal="center"/>
    </xf>
    <xf numFmtId="0" fontId="16" fillId="0" borderId="15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44" fillId="0" borderId="15" xfId="0" applyFont="1" applyBorder="1" applyAlignment="1">
      <alignment vertical="center"/>
    </xf>
    <xf numFmtId="0" fontId="44" fillId="0" borderId="13" xfId="0" applyFont="1" applyBorder="1" applyAlignment="1">
      <alignment vertical="center"/>
    </xf>
    <xf numFmtId="0" fontId="45" fillId="0" borderId="15" xfId="0" applyFont="1" applyBorder="1" applyAlignment="1">
      <alignment vertical="center"/>
    </xf>
    <xf numFmtId="0" fontId="45" fillId="0" borderId="13" xfId="0" applyFont="1" applyBorder="1" applyAlignment="1">
      <alignment vertical="center"/>
    </xf>
    <xf numFmtId="0" fontId="31" fillId="0" borderId="39" xfId="0" applyFont="1" applyBorder="1" applyAlignment="1">
      <alignment horizontal="center" vertical="center"/>
    </xf>
    <xf numFmtId="165" fontId="31" fillId="0" borderId="40" xfId="0" applyNumberFormat="1" applyFont="1" applyBorder="1" applyAlignment="1">
      <alignment horizontal="center"/>
    </xf>
    <xf numFmtId="165" fontId="31" fillId="0" borderId="41" xfId="0" applyNumberFormat="1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165" fontId="46" fillId="0" borderId="0" xfId="0" applyNumberFormat="1" applyFont="1" applyAlignment="1">
      <alignment horizontal="center"/>
    </xf>
    <xf numFmtId="165" fontId="46" fillId="0" borderId="2" xfId="0" applyNumberFormat="1" applyFont="1" applyBorder="1" applyAlignment="1">
      <alignment horizontal="right"/>
    </xf>
    <xf numFmtId="165" fontId="46" fillId="0" borderId="2" xfId="0" applyNumberFormat="1" applyFont="1" applyBorder="1" applyAlignment="1">
      <alignment horizontal="center"/>
    </xf>
    <xf numFmtId="0" fontId="21" fillId="0" borderId="20" xfId="0" applyFont="1" applyBorder="1"/>
    <xf numFmtId="165" fontId="23" fillId="0" borderId="27" xfId="0" applyNumberFormat="1" applyFont="1" applyBorder="1" applyAlignment="1">
      <alignment horizontal="center"/>
    </xf>
    <xf numFmtId="0" fontId="23" fillId="0" borderId="15" xfId="0" applyFont="1" applyBorder="1" applyAlignment="1">
      <alignment horizontal="left"/>
    </xf>
    <xf numFmtId="49" fontId="40" fillId="0" borderId="0" xfId="2" applyNumberFormat="1" applyFont="1"/>
    <xf numFmtId="0" fontId="51" fillId="0" borderId="15" xfId="0" applyFont="1" applyBorder="1" applyAlignment="1">
      <alignment horizontal="left"/>
    </xf>
    <xf numFmtId="0" fontId="31" fillId="0" borderId="15" xfId="0" applyFont="1" applyBorder="1" applyAlignment="1">
      <alignment horizontal="left"/>
    </xf>
    <xf numFmtId="165" fontId="31" fillId="0" borderId="1" xfId="0" applyNumberFormat="1" applyFont="1" applyBorder="1" applyAlignment="1">
      <alignment horizontal="center" vertical="center"/>
    </xf>
    <xf numFmtId="4" fontId="54" fillId="0" borderId="1" xfId="0" applyNumberFormat="1" applyFont="1" applyBorder="1" applyAlignment="1">
      <alignment horizontal="center"/>
    </xf>
    <xf numFmtId="0" fontId="43" fillId="4" borderId="12" xfId="0" applyFont="1" applyFill="1" applyBorder="1" applyAlignment="1">
      <alignment vertical="center"/>
    </xf>
    <xf numFmtId="0" fontId="10" fillId="4" borderId="0" xfId="0" applyFont="1" applyFill="1"/>
    <xf numFmtId="0" fontId="5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0" fillId="0" borderId="0" xfId="13" applyNumberFormat="1" applyFont="1" applyAlignment="1">
      <alignment horizontal="centerContinuous" vertical="center" wrapText="1"/>
    </xf>
    <xf numFmtId="49" fontId="8" fillId="0" borderId="0" xfId="13" applyNumberFormat="1" applyFont="1" applyAlignment="1">
      <alignment horizontal="left" vertical="center" wrapText="1"/>
    </xf>
    <xf numFmtId="49" fontId="10" fillId="0" borderId="0" xfId="13" applyNumberFormat="1" applyFont="1" applyAlignment="1">
      <alignment horizontal="center" vertical="center" wrapText="1"/>
    </xf>
    <xf numFmtId="165" fontId="10" fillId="0" borderId="0" xfId="13" applyNumberFormat="1" applyFont="1" applyAlignment="1">
      <alignment horizontal="center" vertical="center" wrapText="1"/>
    </xf>
    <xf numFmtId="0" fontId="6" fillId="0" borderId="0" xfId="13" applyFont="1"/>
    <xf numFmtId="0" fontId="57" fillId="2" borderId="0" xfId="7" applyFont="1" applyFill="1" applyAlignment="1">
      <alignment horizontal="right" vertical="center"/>
    </xf>
    <xf numFmtId="49" fontId="32" fillId="0" borderId="0" xfId="13" applyNumberFormat="1" applyFont="1" applyAlignment="1">
      <alignment vertical="center" wrapText="1"/>
    </xf>
    <xf numFmtId="0" fontId="58" fillId="6" borderId="0" xfId="7" applyFont="1" applyFill="1" applyAlignment="1">
      <alignment horizontal="center" vertical="center"/>
    </xf>
    <xf numFmtId="49" fontId="18" fillId="0" borderId="0" xfId="13" applyNumberFormat="1" applyFont="1" applyAlignment="1">
      <alignment vertical="center" wrapText="1"/>
    </xf>
    <xf numFmtId="49" fontId="18" fillId="0" borderId="0" xfId="13" applyNumberFormat="1" applyFont="1" applyAlignment="1">
      <alignment horizontal="center" vertical="center" wrapText="1"/>
    </xf>
    <xf numFmtId="164" fontId="18" fillId="0" borderId="0" xfId="13" applyNumberFormat="1" applyFont="1" applyAlignment="1">
      <alignment horizontal="center" vertical="center"/>
    </xf>
    <xf numFmtId="0" fontId="59" fillId="0" borderId="0" xfId="7" applyFont="1" applyAlignment="1">
      <alignment vertical="center" wrapText="1"/>
    </xf>
    <xf numFmtId="0" fontId="19" fillId="0" borderId="0" xfId="13" applyFont="1" applyAlignment="1">
      <alignment vertical="center" wrapText="1"/>
    </xf>
    <xf numFmtId="49" fontId="11" fillId="0" borderId="0" xfId="13" applyNumberFormat="1" applyFont="1" applyAlignment="1">
      <alignment horizontal="left" vertical="center" wrapText="1"/>
    </xf>
    <xf numFmtId="0" fontId="62" fillId="0" borderId="0" xfId="7" applyFont="1" applyAlignment="1">
      <alignment horizontal="center"/>
    </xf>
    <xf numFmtId="0" fontId="16" fillId="0" borderId="0" xfId="13" applyFont="1" applyAlignment="1">
      <alignment vertical="center"/>
    </xf>
    <xf numFmtId="0" fontId="7" fillId="0" borderId="0" xfId="13" applyFont="1"/>
    <xf numFmtId="49" fontId="20" fillId="0" borderId="0" xfId="13" applyNumberFormat="1" applyFont="1" applyAlignment="1">
      <alignment horizontal="center"/>
    </xf>
    <xf numFmtId="0" fontId="23" fillId="0" borderId="0" xfId="13" applyFont="1"/>
    <xf numFmtId="0" fontId="23" fillId="0" borderId="0" xfId="13" applyFont="1" applyAlignment="1">
      <alignment horizontal="center"/>
    </xf>
    <xf numFmtId="0" fontId="23" fillId="0" borderId="0" xfId="13" applyFont="1" applyAlignment="1">
      <alignment horizontal="center" vertical="center"/>
    </xf>
    <xf numFmtId="165" fontId="23" fillId="0" borderId="0" xfId="13" applyNumberFormat="1" applyFont="1" applyAlignment="1">
      <alignment horizontal="center"/>
    </xf>
    <xf numFmtId="0" fontId="65" fillId="0" borderId="0" xfId="7" applyFont="1" applyAlignment="1">
      <alignment wrapText="1"/>
    </xf>
    <xf numFmtId="0" fontId="66" fillId="0" borderId="0" xfId="7" applyFont="1" applyAlignment="1">
      <alignment horizontal="center"/>
    </xf>
    <xf numFmtId="0" fontId="69" fillId="0" borderId="3" xfId="13" applyFont="1" applyBorder="1" applyAlignment="1">
      <alignment horizontal="left" vertical="center"/>
    </xf>
    <xf numFmtId="165" fontId="70" fillId="0" borderId="0" xfId="13" applyNumberFormat="1" applyFont="1" applyAlignment="1">
      <alignment horizontal="center" vertical="center"/>
    </xf>
    <xf numFmtId="49" fontId="70" fillId="0" borderId="0" xfId="13" applyNumberFormat="1" applyFont="1" applyAlignment="1">
      <alignment horizontal="center" vertical="center"/>
    </xf>
    <xf numFmtId="0" fontId="37" fillId="0" borderId="0" xfId="13" applyFont="1" applyAlignment="1">
      <alignment vertical="center" wrapText="1"/>
    </xf>
    <xf numFmtId="0" fontId="23" fillId="0" borderId="0" xfId="13" applyFont="1" applyAlignment="1">
      <alignment horizontal="left" indent="1"/>
    </xf>
    <xf numFmtId="165" fontId="70" fillId="0" borderId="0" xfId="13" applyNumberFormat="1" applyFont="1" applyAlignment="1">
      <alignment horizontal="center"/>
    </xf>
    <xf numFmtId="0" fontId="38" fillId="0" borderId="14" xfId="13" applyFont="1" applyBorder="1" applyAlignment="1">
      <alignment horizontal="center" vertical="center"/>
    </xf>
    <xf numFmtId="165" fontId="38" fillId="0" borderId="0" xfId="13" applyNumberFormat="1" applyFont="1" applyAlignment="1">
      <alignment horizontal="center"/>
    </xf>
    <xf numFmtId="0" fontId="38" fillId="0" borderId="0" xfId="13" applyFont="1" applyAlignment="1">
      <alignment horizontal="center" vertical="center"/>
    </xf>
    <xf numFmtId="0" fontId="21" fillId="0" borderId="0" xfId="13" applyFont="1"/>
    <xf numFmtId="0" fontId="23" fillId="0" borderId="0" xfId="13" applyFont="1" applyAlignment="1">
      <alignment horizontal="left" indent="2"/>
    </xf>
    <xf numFmtId="0" fontId="39" fillId="0" borderId="0" xfId="13" applyFont="1" applyAlignment="1">
      <alignment horizontal="left" vertical="center"/>
    </xf>
    <xf numFmtId="0" fontId="71" fillId="0" borderId="0" xfId="13" applyFont="1" applyAlignment="1">
      <alignment horizontal="left" vertical="center"/>
    </xf>
    <xf numFmtId="0" fontId="72" fillId="0" borderId="0" xfId="7" applyFont="1" applyAlignment="1">
      <alignment horizontal="left" vertical="center"/>
    </xf>
    <xf numFmtId="0" fontId="61" fillId="0" borderId="0" xfId="7" applyFont="1" applyAlignment="1">
      <alignment horizontal="left" vertical="center"/>
    </xf>
    <xf numFmtId="0" fontId="74" fillId="0" borderId="0" xfId="7" applyFont="1" applyAlignment="1">
      <alignment horizontal="left" vertical="center" wrapText="1"/>
    </xf>
    <xf numFmtId="0" fontId="75" fillId="0" borderId="0" xfId="13" applyFont="1" applyAlignment="1">
      <alignment horizontal="left" vertical="center"/>
    </xf>
    <xf numFmtId="0" fontId="76" fillId="0" borderId="0" xfId="13" applyFont="1" applyAlignment="1">
      <alignment horizontal="left" vertical="center"/>
    </xf>
    <xf numFmtId="165" fontId="23" fillId="0" borderId="0" xfId="13" applyNumberFormat="1" applyFont="1" applyAlignment="1">
      <alignment horizontal="center" vertical="top" wrapText="1"/>
    </xf>
    <xf numFmtId="0" fontId="50" fillId="0" borderId="15" xfId="0" applyFont="1" applyBorder="1" applyAlignment="1">
      <alignment horizontal="left"/>
    </xf>
    <xf numFmtId="0" fontId="78" fillId="0" borderId="1" xfId="0" applyFont="1" applyBorder="1"/>
    <xf numFmtId="0" fontId="78" fillId="0" borderId="0" xfId="0" applyFont="1"/>
    <xf numFmtId="49" fontId="10" fillId="0" borderId="13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49" fontId="79" fillId="0" borderId="0" xfId="14" applyNumberFormat="1" applyAlignment="1">
      <alignment horizontal="left"/>
    </xf>
    <xf numFmtId="0" fontId="45" fillId="0" borderId="0" xfId="0" applyFont="1" applyAlignment="1">
      <alignment vertical="center"/>
    </xf>
    <xf numFmtId="0" fontId="5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13" xfId="0" applyFont="1" applyBorder="1" applyAlignment="1">
      <alignment wrapText="1"/>
    </xf>
    <xf numFmtId="0" fontId="51" fillId="0" borderId="15" xfId="0" applyFont="1" applyBorder="1" applyAlignment="1">
      <alignment horizontal="center" wrapText="1"/>
    </xf>
    <xf numFmtId="0" fontId="51" fillId="0" borderId="0" xfId="0" applyFont="1" applyAlignment="1">
      <alignment horizontal="center" wrapText="1"/>
    </xf>
    <xf numFmtId="0" fontId="51" fillId="0" borderId="13" xfId="0" applyFont="1" applyBorder="1" applyAlignment="1">
      <alignment horizontal="center" wrapText="1"/>
    </xf>
    <xf numFmtId="165" fontId="81" fillId="0" borderId="1" xfId="0" applyNumberFormat="1" applyFont="1" applyBorder="1"/>
    <xf numFmtId="0" fontId="51" fillId="0" borderId="13" xfId="0" applyFont="1" applyBorder="1" applyAlignment="1">
      <alignment horizontal="left"/>
    </xf>
    <xf numFmtId="0" fontId="42" fillId="0" borderId="6" xfId="4" applyFont="1" applyBorder="1" applyAlignment="1">
      <alignment horizontal="left"/>
    </xf>
    <xf numFmtId="0" fontId="42" fillId="0" borderId="16" xfId="4" applyFont="1" applyBorder="1" applyAlignment="1">
      <alignment horizontal="left"/>
    </xf>
    <xf numFmtId="0" fontId="42" fillId="0" borderId="18" xfId="4" applyFont="1" applyBorder="1" applyAlignment="1">
      <alignment horizontal="left"/>
    </xf>
    <xf numFmtId="0" fontId="39" fillId="0" borderId="0" xfId="13" applyFont="1" applyAlignment="1">
      <alignment horizontal="left" vertical="center"/>
    </xf>
    <xf numFmtId="0" fontId="71" fillId="0" borderId="0" xfId="13" applyFont="1" applyAlignment="1">
      <alignment horizontal="left" vertical="center"/>
    </xf>
    <xf numFmtId="0" fontId="73" fillId="0" borderId="0" xfId="13" applyFont="1" applyAlignment="1">
      <alignment horizontal="left" vertical="center"/>
    </xf>
    <xf numFmtId="0" fontId="67" fillId="0" borderId="0" xfId="13" applyFont="1" applyAlignment="1">
      <alignment horizontal="center" vertical="center" wrapText="1"/>
    </xf>
    <xf numFmtId="0" fontId="68" fillId="0" borderId="0" xfId="13" applyFont="1" applyAlignment="1">
      <alignment horizontal="center" wrapText="1"/>
    </xf>
    <xf numFmtId="165" fontId="69" fillId="0" borderId="23" xfId="13" applyNumberFormat="1" applyFont="1" applyBorder="1" applyAlignment="1">
      <alignment horizontal="center" vertical="center"/>
    </xf>
    <xf numFmtId="165" fontId="69" fillId="0" borderId="18" xfId="13" applyNumberFormat="1" applyFont="1" applyBorder="1" applyAlignment="1">
      <alignment horizontal="center" vertical="center"/>
    </xf>
    <xf numFmtId="49" fontId="69" fillId="0" borderId="23" xfId="13" applyNumberFormat="1" applyFont="1" applyBorder="1" applyAlignment="1">
      <alignment horizontal="center" vertical="center"/>
    </xf>
    <xf numFmtId="49" fontId="69" fillId="0" borderId="18" xfId="13" applyNumberFormat="1" applyFont="1" applyBorder="1" applyAlignment="1">
      <alignment horizontal="center" vertical="center"/>
    </xf>
    <xf numFmtId="0" fontId="69" fillId="0" borderId="23" xfId="13" applyFont="1" applyBorder="1" applyAlignment="1">
      <alignment horizontal="center"/>
    </xf>
    <xf numFmtId="0" fontId="69" fillId="0" borderId="18" xfId="13" applyFont="1" applyBorder="1" applyAlignment="1">
      <alignment horizontal="center"/>
    </xf>
    <xf numFmtId="49" fontId="8" fillId="0" borderId="0" xfId="13" applyNumberFormat="1" applyFont="1" applyAlignment="1">
      <alignment horizontal="left" vertical="center" wrapText="1"/>
    </xf>
    <xf numFmtId="0" fontId="60" fillId="0" borderId="0" xfId="7" applyFont="1" applyAlignment="1">
      <alignment horizontal="center"/>
    </xf>
    <xf numFmtId="0" fontId="61" fillId="0" borderId="0" xfId="7" applyFont="1" applyAlignment="1">
      <alignment horizontal="left" wrapText="1"/>
    </xf>
    <xf numFmtId="0" fontId="62" fillId="0" borderId="0" xfId="7" applyFont="1" applyAlignment="1">
      <alignment horizontal="center"/>
    </xf>
    <xf numFmtId="0" fontId="31" fillId="0" borderId="0" xfId="7" applyFont="1" applyAlignment="1">
      <alignment horizontal="center"/>
    </xf>
    <xf numFmtId="0" fontId="63" fillId="0" borderId="0" xfId="7" applyFont="1" applyAlignment="1">
      <alignment horizontal="center" vertical="top"/>
    </xf>
    <xf numFmtId="0" fontId="64" fillId="0" borderId="0" xfId="7" applyFont="1" applyAlignment="1">
      <alignment horizontal="center" vertical="center" wrapText="1"/>
    </xf>
    <xf numFmtId="0" fontId="66" fillId="0" borderId="0" xfId="7" applyFont="1" applyAlignment="1">
      <alignment horizontal="center" vertical="center"/>
    </xf>
    <xf numFmtId="0" fontId="23" fillId="0" borderId="15" xfId="0" applyFont="1" applyBorder="1" applyAlignment="1">
      <alignment horizontal="left"/>
    </xf>
    <xf numFmtId="0" fontId="23" fillId="0" borderId="13" xfId="0" applyFont="1" applyBorder="1" applyAlignment="1">
      <alignment horizontal="left"/>
    </xf>
    <xf numFmtId="0" fontId="51" fillId="0" borderId="15" xfId="0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1" fillId="0" borderId="13" xfId="0" applyFont="1" applyBorder="1" applyAlignment="1">
      <alignment horizontal="center"/>
    </xf>
    <xf numFmtId="0" fontId="23" fillId="0" borderId="15" xfId="0" applyFont="1" applyBorder="1" applyAlignment="1">
      <alignment horizontal="left" wrapText="1"/>
    </xf>
    <xf numFmtId="0" fontId="23" fillId="0" borderId="0" xfId="0" applyFont="1" applyAlignment="1">
      <alignment horizontal="left" wrapText="1"/>
    </xf>
    <xf numFmtId="0" fontId="43" fillId="4" borderId="16" xfId="0" applyFont="1" applyFill="1" applyBorder="1" applyAlignment="1">
      <alignment horizontal="right" vertical="center"/>
    </xf>
    <xf numFmtId="0" fontId="43" fillId="4" borderId="18" xfId="0" applyFont="1" applyFill="1" applyBorder="1" applyAlignment="1">
      <alignment horizontal="right" vertical="center"/>
    </xf>
    <xf numFmtId="0" fontId="50" fillId="0" borderId="15" xfId="0" applyFont="1" applyBorder="1" applyAlignment="1">
      <alignment horizontal="left"/>
    </xf>
    <xf numFmtId="0" fontId="50" fillId="0" borderId="13" xfId="0" applyFont="1" applyBorder="1" applyAlignment="1">
      <alignment horizontal="left"/>
    </xf>
    <xf numFmtId="0" fontId="51" fillId="0" borderId="15" xfId="0" applyFont="1" applyBorder="1" applyAlignment="1">
      <alignment horizontal="center" wrapText="1"/>
    </xf>
    <xf numFmtId="0" fontId="51" fillId="0" borderId="0" xfId="0" applyFont="1" applyAlignment="1">
      <alignment horizontal="center" wrapText="1"/>
    </xf>
    <xf numFmtId="0" fontId="51" fillId="0" borderId="13" xfId="0" applyFont="1" applyBorder="1" applyAlignment="1">
      <alignment horizontal="center" wrapText="1"/>
    </xf>
    <xf numFmtId="49" fontId="10" fillId="0" borderId="15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28" fillId="2" borderId="3" xfId="0" applyNumberFormat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49" fontId="28" fillId="2" borderId="37" xfId="0" applyNumberFormat="1" applyFont="1" applyFill="1" applyBorder="1" applyAlignment="1">
      <alignment horizontal="center" vertical="center" wrapText="1"/>
    </xf>
    <xf numFmtId="49" fontId="28" fillId="2" borderId="31" xfId="0" applyNumberFormat="1" applyFont="1" applyFill="1" applyBorder="1" applyAlignment="1">
      <alignment horizontal="center" vertical="center" wrapText="1"/>
    </xf>
    <xf numFmtId="49" fontId="20" fillId="0" borderId="15" xfId="0" applyNumberFormat="1" applyFont="1" applyBorder="1" applyAlignment="1">
      <alignment horizontal="left"/>
    </xf>
    <xf numFmtId="49" fontId="20" fillId="0" borderId="13" xfId="0" applyNumberFormat="1" applyFont="1" applyBorder="1" applyAlignment="1">
      <alignment horizontal="left"/>
    </xf>
    <xf numFmtId="0" fontId="51" fillId="0" borderId="15" xfId="0" applyFont="1" applyBorder="1" applyAlignment="1">
      <alignment horizontal="left"/>
    </xf>
    <xf numFmtId="0" fontId="51" fillId="0" borderId="13" xfId="0" applyFont="1" applyBorder="1" applyAlignment="1">
      <alignment horizontal="left"/>
    </xf>
    <xf numFmtId="0" fontId="16" fillId="0" borderId="15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80" fillId="0" borderId="15" xfId="0" applyFont="1" applyBorder="1" applyAlignment="1">
      <alignment horizontal="left"/>
    </xf>
    <xf numFmtId="0" fontId="80" fillId="0" borderId="13" xfId="0" applyFont="1" applyBorder="1" applyAlignment="1">
      <alignment horizontal="left"/>
    </xf>
    <xf numFmtId="0" fontId="23" fillId="0" borderId="36" xfId="0" applyFont="1" applyBorder="1" applyAlignment="1">
      <alignment horizontal="left"/>
    </xf>
    <xf numFmtId="0" fontId="23" fillId="0" borderId="8" xfId="0" applyFont="1" applyBorder="1" applyAlignment="1">
      <alignment horizontal="left"/>
    </xf>
    <xf numFmtId="0" fontId="52" fillId="0" borderId="15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13" xfId="0" applyFont="1" applyBorder="1" applyAlignment="1">
      <alignment horizontal="center" vertical="center"/>
    </xf>
    <xf numFmtId="165" fontId="42" fillId="0" borderId="3" xfId="4" applyNumberFormat="1" applyFont="1" applyBorder="1" applyAlignment="1">
      <alignment horizontal="center" vertical="center" wrapText="1"/>
    </xf>
    <xf numFmtId="165" fontId="42" fillId="0" borderId="4" xfId="4" applyNumberFormat="1" applyFont="1" applyBorder="1" applyAlignment="1">
      <alignment horizontal="center" vertical="center" wrapText="1"/>
    </xf>
    <xf numFmtId="0" fontId="41" fillId="0" borderId="6" xfId="4" applyFont="1" applyBorder="1" applyAlignment="1">
      <alignment horizontal="left"/>
    </xf>
    <xf numFmtId="0" fontId="41" fillId="0" borderId="16" xfId="4" applyFont="1" applyBorder="1" applyAlignment="1">
      <alignment horizontal="left"/>
    </xf>
    <xf numFmtId="0" fontId="41" fillId="0" borderId="18" xfId="4" applyFont="1" applyBorder="1" applyAlignment="1">
      <alignment horizontal="left"/>
    </xf>
    <xf numFmtId="0" fontId="42" fillId="0" borderId="6" xfId="4" applyFont="1" applyBorder="1" applyAlignment="1">
      <alignment horizontal="left"/>
    </xf>
    <xf numFmtId="0" fontId="42" fillId="0" borderId="16" xfId="4" applyFont="1" applyBorder="1" applyAlignment="1">
      <alignment horizontal="left"/>
    </xf>
    <xf numFmtId="0" fontId="42" fillId="0" borderId="18" xfId="4" applyFont="1" applyBorder="1" applyAlignment="1">
      <alignment horizontal="left"/>
    </xf>
    <xf numFmtId="0" fontId="44" fillId="0" borderId="0" xfId="0" applyFont="1" applyAlignment="1">
      <alignment horizontal="left" vertical="center"/>
    </xf>
    <xf numFmtId="49" fontId="42" fillId="3" borderId="39" xfId="0" applyNumberFormat="1" applyFont="1" applyFill="1" applyBorder="1" applyAlignment="1">
      <alignment horizontal="center" vertical="center" wrapText="1"/>
    </xf>
    <xf numFmtId="49" fontId="42" fillId="3" borderId="40" xfId="0" applyNumberFormat="1" applyFont="1" applyFill="1" applyBorder="1" applyAlignment="1">
      <alignment horizontal="center" vertical="center" wrapText="1"/>
    </xf>
    <xf numFmtId="49" fontId="42" fillId="3" borderId="41" xfId="0" applyNumberFormat="1" applyFont="1" applyFill="1" applyBorder="1" applyAlignment="1">
      <alignment horizontal="center" vertical="center" wrapText="1"/>
    </xf>
    <xf numFmtId="0" fontId="40" fillId="0" borderId="37" xfId="4" applyFont="1" applyBorder="1" applyAlignment="1">
      <alignment horizontal="center"/>
    </xf>
    <xf numFmtId="0" fontId="40" fillId="0" borderId="31" xfId="4" applyFont="1" applyBorder="1" applyAlignment="1">
      <alignment horizontal="center"/>
    </xf>
    <xf numFmtId="0" fontId="42" fillId="0" borderId="3" xfId="4" applyFont="1" applyBorder="1" applyAlignment="1">
      <alignment horizontal="center" vertical="center" wrapText="1"/>
    </xf>
    <xf numFmtId="0" fontId="42" fillId="0" borderId="4" xfId="4" applyFont="1" applyBorder="1" applyAlignment="1">
      <alignment horizontal="center" vertical="center" wrapText="1"/>
    </xf>
    <xf numFmtId="0" fontId="40" fillId="0" borderId="6" xfId="4" applyFont="1" applyBorder="1" applyAlignment="1">
      <alignment horizontal="center"/>
    </xf>
    <xf numFmtId="0" fontId="40" fillId="0" borderId="16" xfId="4" applyFont="1" applyBorder="1" applyAlignment="1">
      <alignment horizontal="center"/>
    </xf>
    <xf numFmtId="0" fontId="40" fillId="0" borderId="18" xfId="4" applyFont="1" applyBorder="1" applyAlignment="1">
      <alignment horizontal="center"/>
    </xf>
    <xf numFmtId="165" fontId="48" fillId="0" borderId="23" xfId="4" applyNumberFormat="1" applyFont="1" applyBorder="1" applyAlignment="1">
      <alignment horizontal="center"/>
    </xf>
    <xf numFmtId="165" fontId="48" fillId="0" borderId="16" xfId="4" applyNumberFormat="1" applyFont="1" applyBorder="1" applyAlignment="1">
      <alignment horizontal="center"/>
    </xf>
    <xf numFmtId="165" fontId="48" fillId="0" borderId="17" xfId="4" applyNumberFormat="1" applyFont="1" applyBorder="1" applyAlignment="1">
      <alignment horizontal="center"/>
    </xf>
    <xf numFmtId="0" fontId="48" fillId="0" borderId="16" xfId="4" applyFont="1" applyBorder="1" applyAlignment="1">
      <alignment horizontal="right"/>
    </xf>
    <xf numFmtId="0" fontId="48" fillId="0" borderId="18" xfId="4" applyFont="1" applyBorder="1" applyAlignment="1">
      <alignment horizontal="right"/>
    </xf>
    <xf numFmtId="0" fontId="46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47" fillId="4" borderId="6" xfId="4" applyFont="1" applyFill="1" applyBorder="1" applyAlignment="1">
      <alignment horizontal="right"/>
    </xf>
    <xf numFmtId="0" fontId="47" fillId="4" borderId="16" xfId="4" applyFont="1" applyFill="1" applyBorder="1" applyAlignment="1">
      <alignment horizontal="right"/>
    </xf>
    <xf numFmtId="0" fontId="47" fillId="4" borderId="18" xfId="4" applyFont="1" applyFill="1" applyBorder="1" applyAlignment="1">
      <alignment horizontal="right"/>
    </xf>
    <xf numFmtId="0" fontId="40" fillId="0" borderId="7" xfId="4" applyFont="1" applyBorder="1" applyAlignment="1">
      <alignment horizontal="center"/>
    </xf>
    <xf numFmtId="0" fontId="40" fillId="0" borderId="40" xfId="4" applyFont="1" applyBorder="1" applyAlignment="1">
      <alignment horizontal="center"/>
    </xf>
    <xf numFmtId="0" fontId="40" fillId="0" borderId="43" xfId="4" applyFont="1" applyBorder="1" applyAlignment="1">
      <alignment horizontal="center"/>
    </xf>
    <xf numFmtId="0" fontId="23" fillId="0" borderId="33" xfId="0" applyFont="1" applyBorder="1" applyAlignment="1">
      <alignment horizontal="left"/>
    </xf>
    <xf numFmtId="0" fontId="23" fillId="0" borderId="32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165" fontId="28" fillId="4" borderId="3" xfId="4" applyNumberFormat="1" applyFont="1" applyFill="1" applyBorder="1" applyAlignment="1">
      <alignment horizontal="center" vertical="center" wrapText="1"/>
    </xf>
    <xf numFmtId="165" fontId="28" fillId="4" borderId="4" xfId="4" applyNumberFormat="1" applyFont="1" applyFill="1" applyBorder="1" applyAlignment="1">
      <alignment horizontal="center" vertical="center" wrapText="1"/>
    </xf>
    <xf numFmtId="0" fontId="40" fillId="0" borderId="25" xfId="4" applyFont="1" applyBorder="1" applyAlignment="1">
      <alignment horizontal="center"/>
    </xf>
    <xf numFmtId="0" fontId="40" fillId="0" borderId="19" xfId="4" applyFont="1" applyBorder="1" applyAlignment="1">
      <alignment horizontal="center"/>
    </xf>
    <xf numFmtId="0" fontId="40" fillId="0" borderId="42" xfId="4" applyFont="1" applyBorder="1" applyAlignment="1">
      <alignment horizontal="center"/>
    </xf>
  </cellXfs>
  <cellStyles count="15">
    <cellStyle name="Lien hypertexte" xfId="14" builtinId="8"/>
    <cellStyle name="Lien hypertexte 2" xfId="9" xr:uid="{7D26B3DB-47D2-4636-8393-4F4AA901BA4C}"/>
    <cellStyle name="Lien hypertexte 3" xfId="11" xr:uid="{623F3D5E-1501-4722-A720-15B782127341}"/>
    <cellStyle name="Lien hypertexte 4" xfId="12" xr:uid="{774C49F8-8A43-446D-B820-CD4792BFA67C}"/>
    <cellStyle name="Normal" xfId="0" builtinId="0"/>
    <cellStyle name="Normal 2" xfId="2" xr:uid="{00000000-0005-0000-0000-000002000000}"/>
    <cellStyle name="Normal 3" xfId="3" xr:uid="{00000000-0005-0000-0000-000003000000}"/>
    <cellStyle name="Normal 3 2" xfId="7" xr:uid="{99EC90EE-42AB-412C-9142-F17B32744CE9}"/>
    <cellStyle name="Normal 4" xfId="4" xr:uid="{0C99A455-E267-46FC-A2C0-5D67801D9AA0}"/>
    <cellStyle name="Normal 4 2" xfId="10" xr:uid="{50B69EBC-8227-4CCF-BD85-39E57BFA1258}"/>
    <cellStyle name="Normal 4 3" xfId="6" xr:uid="{2C07E14A-12A6-4022-85B8-7280E2891E18}"/>
    <cellStyle name="Normal 4 4" xfId="5" xr:uid="{2ADC1946-6E6D-4E4F-90ED-A872C79857C9}"/>
    <cellStyle name="Normal 5" xfId="8" xr:uid="{8BE23910-5026-4313-9936-1C2C6B321640}"/>
    <cellStyle name="Normal 6" xfId="13" xr:uid="{523B6020-5A66-4EF3-9E2C-BD0C175774CD}"/>
    <cellStyle name="Normal_PLSA" xfId="1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153D63"/>
      <color rgb="FFEF7F1A"/>
      <color rgb="FF53BBAF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448236</xdr:colOff>
      <xdr:row>10</xdr:row>
      <xdr:rowOff>133350</xdr:rowOff>
    </xdr:from>
    <xdr:to>
      <xdr:col>8</xdr:col>
      <xdr:colOff>459441</xdr:colOff>
      <xdr:row>25</xdr:row>
      <xdr:rowOff>28575</xdr:rowOff>
    </xdr:to>
    <xdr:sp macro="" textlink="">
      <xdr:nvSpPr>
        <xdr:cNvPr id="2" name="Graphic 27">
          <a:extLst>
            <a:ext uri="{FF2B5EF4-FFF2-40B4-BE49-F238E27FC236}">
              <a16:creationId xmlns:a16="http://schemas.microsoft.com/office/drawing/2014/main" id="{22AA07D0-2E17-4CE0-953C-17B8765A9E6A}"/>
            </a:ext>
          </a:extLst>
        </xdr:cNvPr>
        <xdr:cNvSpPr>
          <a:spLocks/>
        </xdr:cNvSpPr>
      </xdr:nvSpPr>
      <xdr:spPr bwMode="auto">
        <a:xfrm>
          <a:off x="2943786" y="3419475"/>
          <a:ext cx="3735480" cy="4191000"/>
        </a:xfrm>
        <a:custGeom>
          <a:avLst/>
          <a:gdLst>
            <a:gd name="T0" fmla="*/ 0 w 3960495"/>
            <a:gd name="T1" fmla="*/ 0 h 3960495"/>
            <a:gd name="T2" fmla="*/ 3122360 w 3960495"/>
            <a:gd name="T3" fmla="*/ 0 h 3960495"/>
            <a:gd name="T4" fmla="*/ 3122360 w 3960495"/>
            <a:gd name="T5" fmla="*/ 3912426 h 3960495"/>
            <a:gd name="T6" fmla="*/ 0 w 3960495"/>
            <a:gd name="T7" fmla="*/ 3912426 h 3960495"/>
            <a:gd name="T8" fmla="*/ 0 w 3960495"/>
            <a:gd name="T9" fmla="*/ 0 h 3960495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3960495" h="3960495">
              <a:moveTo>
                <a:pt x="0" y="0"/>
              </a:moveTo>
              <a:lnTo>
                <a:pt x="3959999" y="0"/>
              </a:lnTo>
              <a:lnTo>
                <a:pt x="3959999" y="3959999"/>
              </a:lnTo>
              <a:lnTo>
                <a:pt x="0" y="3959999"/>
              </a:lnTo>
              <a:lnTo>
                <a:pt x="0" y="0"/>
              </a:lnTo>
              <a:close/>
            </a:path>
          </a:pathLst>
        </a:custGeom>
        <a:noFill/>
        <a:ln w="179999">
          <a:solidFill>
            <a:srgbClr val="53BBAF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414130</xdr:colOff>
      <xdr:row>0</xdr:row>
      <xdr:rowOff>0</xdr:rowOff>
    </xdr:from>
    <xdr:to>
      <xdr:col>1</xdr:col>
      <xdr:colOff>466179</xdr:colOff>
      <xdr:row>45</xdr:row>
      <xdr:rowOff>16565</xdr:rowOff>
    </xdr:to>
    <xdr:sp macro="" textlink="">
      <xdr:nvSpPr>
        <xdr:cNvPr id="3" name="Graphic 39">
          <a:extLst>
            <a:ext uri="{FF2B5EF4-FFF2-40B4-BE49-F238E27FC236}">
              <a16:creationId xmlns:a16="http://schemas.microsoft.com/office/drawing/2014/main" id="{236B9EEC-F7A0-49AE-AC48-7142B9DBCE3B}"/>
            </a:ext>
          </a:extLst>
        </xdr:cNvPr>
        <xdr:cNvSpPr>
          <a:spLocks/>
        </xdr:cNvSpPr>
      </xdr:nvSpPr>
      <xdr:spPr bwMode="auto">
        <a:xfrm>
          <a:off x="2423905" y="0"/>
          <a:ext cx="52049" cy="11265590"/>
        </a:xfrm>
        <a:custGeom>
          <a:avLst/>
          <a:gdLst>
            <a:gd name="T0" fmla="*/ 59833 w 36195"/>
            <a:gd name="T1" fmla="*/ 0 h 10692130"/>
            <a:gd name="T2" fmla="*/ 0 w 36195"/>
            <a:gd name="T3" fmla="*/ 0 h 10692130"/>
            <a:gd name="T4" fmla="*/ 0 w 36195"/>
            <a:gd name="T5" fmla="*/ 9212890 h 10692130"/>
            <a:gd name="T6" fmla="*/ 59833 w 36195"/>
            <a:gd name="T7" fmla="*/ 9212890 h 10692130"/>
            <a:gd name="T8" fmla="*/ 59833 w 36195"/>
            <a:gd name="T9" fmla="*/ 0 h 10692130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36195" h="10692130">
              <a:moveTo>
                <a:pt x="36000" y="0"/>
              </a:moveTo>
              <a:lnTo>
                <a:pt x="0" y="0"/>
              </a:lnTo>
              <a:lnTo>
                <a:pt x="0" y="10692000"/>
              </a:lnTo>
              <a:lnTo>
                <a:pt x="36000" y="10692000"/>
              </a:lnTo>
              <a:lnTo>
                <a:pt x="36000" y="0"/>
              </a:lnTo>
              <a:close/>
            </a:path>
          </a:pathLst>
        </a:custGeom>
        <a:solidFill>
          <a:srgbClr val="0B2D4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2</xdr:col>
      <xdr:colOff>505237</xdr:colOff>
      <xdr:row>27</xdr:row>
      <xdr:rowOff>8283</xdr:rowOff>
    </xdr:from>
    <xdr:to>
      <xdr:col>8</xdr:col>
      <xdr:colOff>620875</xdr:colOff>
      <xdr:row>34</xdr:row>
      <xdr:rowOff>149086</xdr:rowOff>
    </xdr:to>
    <xdr:pic>
      <xdr:nvPicPr>
        <xdr:cNvPr id="5" name="Graphique 16">
          <a:extLst>
            <a:ext uri="{FF2B5EF4-FFF2-40B4-BE49-F238E27FC236}">
              <a16:creationId xmlns:a16="http://schemas.microsoft.com/office/drawing/2014/main" id="{DB86C14E-8C4D-4FF8-A750-43200F9C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1545" t="-11014" r="-21057" b="-11198"/>
        <a:stretch>
          <a:fillRect/>
        </a:stretch>
      </xdr:blipFill>
      <xdr:spPr bwMode="auto">
        <a:xfrm>
          <a:off x="3000787" y="7990233"/>
          <a:ext cx="3839913" cy="1655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116032</xdr:colOff>
      <xdr:row>2</xdr:row>
      <xdr:rowOff>10392</xdr:rowOff>
    </xdr:from>
    <xdr:to>
      <xdr:col>1</xdr:col>
      <xdr:colOff>45893</xdr:colOff>
      <xdr:row>3</xdr:row>
      <xdr:rowOff>455468</xdr:rowOff>
    </xdr:to>
    <xdr:pic>
      <xdr:nvPicPr>
        <xdr:cNvPr id="7" name="Image 1">
          <a:extLst>
            <a:ext uri="{FF2B5EF4-FFF2-40B4-BE49-F238E27FC236}">
              <a16:creationId xmlns:a16="http://schemas.microsoft.com/office/drawing/2014/main" id="{904899B5-F7B9-70DD-534E-9DDD4DF4A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32" y="720437"/>
          <a:ext cx="1938770" cy="7568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58392</xdr:colOff>
      <xdr:row>31</xdr:row>
      <xdr:rowOff>110986</xdr:rowOff>
    </xdr:from>
    <xdr:to>
      <xdr:col>0</xdr:col>
      <xdr:colOff>984802</xdr:colOff>
      <xdr:row>37</xdr:row>
      <xdr:rowOff>46382</xdr:rowOff>
    </xdr:to>
    <xdr:pic>
      <xdr:nvPicPr>
        <xdr:cNvPr id="8" name="Image 1">
          <a:extLst>
            <a:ext uri="{FF2B5EF4-FFF2-40B4-BE49-F238E27FC236}">
              <a16:creationId xmlns:a16="http://schemas.microsoft.com/office/drawing/2014/main" id="{D73CCB94-549F-632B-F4F4-DE0818CB5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92" y="9047921"/>
          <a:ext cx="926410" cy="94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89408</xdr:rowOff>
    </xdr:from>
    <xdr:to>
      <xdr:col>1</xdr:col>
      <xdr:colOff>1825222</xdr:colOff>
      <xdr:row>4</xdr:row>
      <xdr:rowOff>148730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2BE590A-C601-4056-9C99-63D3505E6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347" y="89408"/>
          <a:ext cx="1714732" cy="12928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89408</xdr:rowOff>
    </xdr:from>
    <xdr:to>
      <xdr:col>1</xdr:col>
      <xdr:colOff>1794742</xdr:colOff>
      <xdr:row>4</xdr:row>
      <xdr:rowOff>120155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E22015D-CFF7-4B03-BD1C-33F135C5E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89408"/>
          <a:ext cx="1714732" cy="1276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cr@bcrarchitecte.f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7A78E-E2AD-4B48-B5BB-F11E15ED36CB}">
  <sheetPr>
    <pageSetUpPr fitToPage="1"/>
  </sheetPr>
  <dimension ref="A1:I45"/>
  <sheetViews>
    <sheetView topLeftCell="A6" zoomScaleNormal="100" zoomScalePageLayoutView="85" workbookViewId="0">
      <selection activeCell="N22" sqref="N22"/>
    </sheetView>
  </sheetViews>
  <sheetFormatPr baseColWidth="10" defaultColWidth="11.42578125" defaultRowHeight="15" x14ac:dyDescent="0.25"/>
  <cols>
    <col min="1" max="1" width="30.140625" style="169" customWidth="1"/>
    <col min="2" max="2" width="7.28515625" style="169" customWidth="1"/>
    <col min="3" max="3" width="12.5703125" style="169" customWidth="1"/>
    <col min="4" max="4" width="5.5703125" style="169" customWidth="1"/>
    <col min="5" max="5" width="8.42578125" style="169" customWidth="1"/>
    <col min="6" max="6" width="14" style="169" customWidth="1"/>
    <col min="7" max="7" width="9.28515625" style="169" customWidth="1"/>
    <col min="8" max="8" width="6" style="169" customWidth="1"/>
    <col min="9" max="9" width="12.5703125" style="169" customWidth="1"/>
    <col min="10" max="16384" width="11.42578125" style="169"/>
  </cols>
  <sheetData>
    <row r="1" spans="1:9" ht="27" customHeight="1" x14ac:dyDescent="0.25">
      <c r="A1" s="165"/>
      <c r="B1" s="237"/>
      <c r="C1" s="237"/>
      <c r="D1" s="166"/>
      <c r="E1" s="167"/>
      <c r="F1" s="168"/>
      <c r="G1" s="168"/>
      <c r="H1" s="168"/>
      <c r="I1" s="167"/>
    </row>
    <row r="2" spans="1:9" ht="28.5" customHeight="1" x14ac:dyDescent="0.25">
      <c r="A2" s="170" t="s">
        <v>160</v>
      </c>
      <c r="B2" s="171"/>
      <c r="C2" s="102"/>
      <c r="D2" s="102"/>
      <c r="E2" s="103"/>
      <c r="F2" s="172" t="s">
        <v>117</v>
      </c>
      <c r="G2" s="103"/>
      <c r="H2" s="103"/>
      <c r="I2" s="173"/>
    </row>
    <row r="3" spans="1:9" ht="24.75" customHeight="1" x14ac:dyDescent="0.25">
      <c r="A3" s="103"/>
      <c r="B3" s="174"/>
      <c r="C3" s="103"/>
      <c r="D3" s="103"/>
      <c r="E3" s="103"/>
      <c r="F3" s="103"/>
      <c r="G3" s="103"/>
      <c r="H3" s="103"/>
      <c r="I3" s="175"/>
    </row>
    <row r="4" spans="1:9" ht="42.75" customHeight="1" x14ac:dyDescent="0.6">
      <c r="A4" s="176"/>
      <c r="B4" s="177"/>
      <c r="C4" s="238" t="s">
        <v>181</v>
      </c>
      <c r="D4" s="238"/>
      <c r="E4" s="238"/>
      <c r="F4" s="238"/>
      <c r="G4" s="238"/>
      <c r="H4" s="238"/>
      <c r="I4" s="238"/>
    </row>
    <row r="5" spans="1:9" ht="33" customHeight="1" x14ac:dyDescent="0.6">
      <c r="A5" s="239" t="s">
        <v>286</v>
      </c>
      <c r="B5" s="239"/>
      <c r="C5" s="238" t="s">
        <v>182</v>
      </c>
      <c r="D5" s="238"/>
      <c r="E5" s="238"/>
      <c r="F5" s="238"/>
      <c r="G5" s="238"/>
      <c r="H5" s="238"/>
      <c r="I5" s="238"/>
    </row>
    <row r="6" spans="1:9" ht="32.25" customHeight="1" x14ac:dyDescent="0.6">
      <c r="A6" s="239"/>
      <c r="B6" s="239"/>
      <c r="C6" s="238"/>
      <c r="D6" s="238"/>
      <c r="E6" s="238"/>
      <c r="F6" s="238"/>
      <c r="G6" s="238"/>
      <c r="H6" s="238"/>
      <c r="I6" s="238"/>
    </row>
    <row r="7" spans="1:9" ht="18.75" x14ac:dyDescent="0.35">
      <c r="A7" s="104"/>
      <c r="B7" s="178"/>
      <c r="C7" s="240" t="s">
        <v>183</v>
      </c>
      <c r="D7" s="240"/>
      <c r="E7" s="240"/>
      <c r="F7" s="240"/>
      <c r="G7" s="240"/>
      <c r="H7" s="240"/>
      <c r="I7" s="240"/>
    </row>
    <row r="8" spans="1:9" ht="18" x14ac:dyDescent="0.35">
      <c r="A8" s="105"/>
      <c r="B8" s="180"/>
      <c r="C8" s="240" t="s">
        <v>184</v>
      </c>
      <c r="D8" s="240"/>
      <c r="E8" s="240"/>
      <c r="F8" s="240"/>
      <c r="G8" s="240"/>
      <c r="H8" s="240"/>
      <c r="I8" s="240"/>
    </row>
    <row r="9" spans="1:9" ht="18" x14ac:dyDescent="0.35">
      <c r="A9" s="105"/>
      <c r="B9" s="180"/>
      <c r="C9" s="179"/>
      <c r="D9" s="179"/>
      <c r="E9" s="179"/>
      <c r="F9" s="179"/>
      <c r="G9" s="179"/>
      <c r="H9" s="179"/>
      <c r="I9" s="179"/>
    </row>
    <row r="10" spans="1:9" ht="15.75" x14ac:dyDescent="0.25">
      <c r="A10" s="106"/>
      <c r="B10" s="181"/>
      <c r="C10" s="241"/>
      <c r="D10" s="241"/>
      <c r="E10" s="241"/>
      <c r="F10" s="241"/>
      <c r="G10" s="241"/>
      <c r="H10" s="241"/>
      <c r="I10" s="241"/>
    </row>
    <row r="11" spans="1:9" ht="15.75" x14ac:dyDescent="0.25">
      <c r="A11" s="182"/>
      <c r="B11" s="183"/>
      <c r="C11" s="184"/>
      <c r="D11" s="184"/>
      <c r="E11" s="185"/>
      <c r="F11" s="186"/>
      <c r="G11" s="186"/>
      <c r="H11" s="186"/>
      <c r="I11" s="186"/>
    </row>
    <row r="12" spans="1:9" ht="56.25" customHeight="1" x14ac:dyDescent="0.25">
      <c r="A12" s="182"/>
      <c r="B12" s="183"/>
      <c r="C12" s="242" t="s">
        <v>95</v>
      </c>
      <c r="D12" s="242"/>
      <c r="E12" s="242"/>
      <c r="F12" s="242"/>
      <c r="G12" s="242"/>
      <c r="H12" s="242"/>
      <c r="I12" s="242"/>
    </row>
    <row r="13" spans="1:9" ht="15.75" x14ac:dyDescent="0.25">
      <c r="A13" s="182"/>
      <c r="B13" s="183"/>
      <c r="C13" s="243" t="s">
        <v>161</v>
      </c>
      <c r="D13" s="243"/>
      <c r="E13" s="243"/>
      <c r="F13" s="243"/>
      <c r="G13" s="243"/>
      <c r="H13" s="243"/>
      <c r="I13" s="243"/>
    </row>
    <row r="14" spans="1:9" ht="15.75" x14ac:dyDescent="0.25">
      <c r="A14" s="182"/>
      <c r="B14" s="183"/>
      <c r="C14" s="243"/>
      <c r="D14" s="243"/>
      <c r="E14" s="243"/>
      <c r="F14" s="243"/>
      <c r="G14" s="243"/>
      <c r="H14" s="243"/>
      <c r="I14" s="243"/>
    </row>
    <row r="15" spans="1:9" ht="18" customHeight="1" x14ac:dyDescent="0.25">
      <c r="A15" s="182"/>
      <c r="B15" s="183"/>
      <c r="C15" s="243"/>
      <c r="D15" s="243"/>
      <c r="E15" s="243"/>
      <c r="F15" s="243"/>
      <c r="G15" s="243"/>
      <c r="H15" s="243"/>
      <c r="I15" s="243"/>
    </row>
    <row r="16" spans="1:9" ht="6.75" customHeight="1" x14ac:dyDescent="0.5">
      <c r="A16" s="182"/>
      <c r="B16" s="183"/>
      <c r="C16" s="107"/>
      <c r="D16" s="107"/>
      <c r="E16" s="107"/>
      <c r="F16" s="107"/>
      <c r="G16" s="107"/>
      <c r="H16" s="107"/>
      <c r="I16" s="107"/>
    </row>
    <row r="17" spans="1:9" ht="31.5" customHeight="1" x14ac:dyDescent="0.75">
      <c r="A17" s="182"/>
      <c r="B17" s="183"/>
      <c r="C17" s="187"/>
      <c r="D17" s="187"/>
      <c r="E17" s="244" t="s">
        <v>185</v>
      </c>
      <c r="F17" s="244"/>
      <c r="G17" s="244"/>
      <c r="H17" s="188"/>
      <c r="I17" s="187"/>
    </row>
    <row r="18" spans="1:9" ht="33" customHeight="1" x14ac:dyDescent="0.25">
      <c r="A18" s="182"/>
      <c r="B18" s="183"/>
      <c r="C18" s="229" t="s">
        <v>162</v>
      </c>
      <c r="D18" s="229"/>
      <c r="E18" s="229"/>
      <c r="F18" s="229"/>
      <c r="G18" s="229"/>
      <c r="H18" s="229"/>
      <c r="I18" s="229"/>
    </row>
    <row r="19" spans="1:9" ht="33" customHeight="1" x14ac:dyDescent="0.25">
      <c r="A19" s="182"/>
      <c r="B19" s="183"/>
      <c r="C19" s="229" t="s">
        <v>163</v>
      </c>
      <c r="D19" s="229"/>
      <c r="E19" s="229"/>
      <c r="F19" s="229"/>
      <c r="G19" s="229"/>
      <c r="H19" s="229"/>
      <c r="I19" s="229"/>
    </row>
    <row r="20" spans="1:9" ht="12.75" customHeight="1" x14ac:dyDescent="0.6">
      <c r="A20" s="182"/>
      <c r="B20" s="183"/>
      <c r="C20" s="107"/>
      <c r="D20" s="230"/>
      <c r="E20" s="230"/>
      <c r="F20" s="230"/>
      <c r="G20" s="230"/>
      <c r="H20" s="230"/>
      <c r="I20" s="107"/>
    </row>
    <row r="21" spans="1:9" ht="15.75" customHeight="1" x14ac:dyDescent="0.5">
      <c r="A21" s="182"/>
      <c r="B21" s="183"/>
      <c r="C21" s="107"/>
      <c r="D21" s="107"/>
      <c r="E21" s="189" t="s">
        <v>164</v>
      </c>
      <c r="F21" s="231" t="s">
        <v>186</v>
      </c>
      <c r="G21" s="232"/>
      <c r="H21" s="190"/>
      <c r="I21" s="107"/>
    </row>
    <row r="22" spans="1:9" ht="15.75" customHeight="1" x14ac:dyDescent="0.5">
      <c r="A22" s="182"/>
      <c r="B22" s="183"/>
      <c r="C22" s="107"/>
      <c r="D22" s="107"/>
      <c r="E22" s="189" t="s">
        <v>165</v>
      </c>
      <c r="F22" s="233" t="s">
        <v>289</v>
      </c>
      <c r="G22" s="234"/>
      <c r="H22" s="191"/>
      <c r="I22" s="107"/>
    </row>
    <row r="23" spans="1:9" ht="15.75" customHeight="1" x14ac:dyDescent="0.25">
      <c r="A23" s="182"/>
      <c r="B23" s="183"/>
      <c r="C23" s="192"/>
      <c r="D23" s="192"/>
      <c r="E23" s="189" t="s">
        <v>166</v>
      </c>
      <c r="F23" s="231" t="s">
        <v>167</v>
      </c>
      <c r="G23" s="232"/>
      <c r="H23" s="190"/>
      <c r="I23" s="192"/>
    </row>
    <row r="24" spans="1:9" ht="15.75" customHeight="1" x14ac:dyDescent="0.25">
      <c r="A24" s="182"/>
      <c r="B24" s="193"/>
      <c r="C24" s="192"/>
      <c r="D24" s="192"/>
      <c r="E24" s="189" t="s">
        <v>168</v>
      </c>
      <c r="F24" s="235">
        <v>0</v>
      </c>
      <c r="G24" s="236"/>
      <c r="H24" s="194"/>
      <c r="I24" s="192"/>
    </row>
    <row r="25" spans="1:9" ht="36.75" customHeight="1" x14ac:dyDescent="0.25">
      <c r="A25" s="182"/>
      <c r="B25" s="193"/>
      <c r="C25" s="185"/>
      <c r="D25" s="185"/>
      <c r="E25" s="195"/>
      <c r="F25" s="196"/>
      <c r="G25" s="196"/>
      <c r="H25" s="196"/>
      <c r="I25" s="186"/>
    </row>
    <row r="26" spans="1:9" ht="15.75" customHeight="1" x14ac:dyDescent="0.25">
      <c r="A26" s="182"/>
      <c r="B26" s="183"/>
      <c r="C26" s="185"/>
      <c r="D26" s="185"/>
      <c r="E26" s="197"/>
      <c r="F26" s="196"/>
      <c r="G26" s="196"/>
      <c r="H26" s="196"/>
      <c r="I26" s="186"/>
    </row>
    <row r="27" spans="1:9" ht="15.75" customHeight="1" x14ac:dyDescent="0.25">
      <c r="A27" s="182"/>
      <c r="B27" s="183"/>
      <c r="C27" s="185"/>
      <c r="D27" s="185"/>
      <c r="E27" s="197"/>
      <c r="F27" s="196"/>
      <c r="G27" s="196"/>
      <c r="H27" s="196"/>
      <c r="I27" s="186"/>
    </row>
    <row r="28" spans="1:9" ht="15.75" customHeight="1" x14ac:dyDescent="0.25">
      <c r="A28" s="182"/>
      <c r="B28" s="183"/>
      <c r="C28" s="185"/>
      <c r="D28" s="185"/>
      <c r="E28" s="197"/>
      <c r="F28" s="196"/>
      <c r="G28" s="196"/>
      <c r="H28" s="196"/>
      <c r="I28" s="186"/>
    </row>
    <row r="29" spans="1:9" ht="15.75" customHeight="1" x14ac:dyDescent="0.25">
      <c r="A29" s="182"/>
      <c r="B29" s="183"/>
      <c r="C29" s="185"/>
      <c r="D29" s="185"/>
      <c r="E29" s="185"/>
      <c r="F29" s="186"/>
      <c r="G29" s="186"/>
      <c r="H29" s="186"/>
      <c r="I29" s="186"/>
    </row>
    <row r="30" spans="1:9" ht="15.75" customHeight="1" x14ac:dyDescent="0.25">
      <c r="A30" s="182"/>
      <c r="B30" s="183"/>
      <c r="C30" s="185"/>
      <c r="D30" s="185"/>
      <c r="E30" s="185"/>
      <c r="F30" s="186"/>
      <c r="G30" s="186"/>
      <c r="H30" s="186"/>
      <c r="I30" s="186"/>
    </row>
    <row r="31" spans="1:9" ht="27.75" customHeight="1" x14ac:dyDescent="0.25">
      <c r="A31" s="170" t="s">
        <v>169</v>
      </c>
      <c r="B31" s="183"/>
      <c r="C31" s="185"/>
      <c r="D31" s="185"/>
      <c r="E31" s="185"/>
      <c r="F31" s="186"/>
      <c r="G31" s="186"/>
      <c r="H31" s="186"/>
      <c r="I31" s="186"/>
    </row>
    <row r="32" spans="1:9" ht="12.75" customHeight="1" x14ac:dyDescent="0.25">
      <c r="A32" s="198"/>
      <c r="B32" s="199"/>
      <c r="C32" s="185"/>
      <c r="D32" s="185"/>
      <c r="E32" s="185"/>
      <c r="F32" s="186"/>
      <c r="G32" s="186"/>
      <c r="H32" s="186"/>
      <c r="I32" s="186"/>
    </row>
    <row r="33" spans="1:9" ht="15.75" x14ac:dyDescent="0.25">
      <c r="A33" s="182"/>
      <c r="B33" s="199"/>
      <c r="C33" s="226"/>
      <c r="D33" s="226"/>
      <c r="E33" s="226"/>
      <c r="F33" s="226"/>
      <c r="G33" s="226"/>
      <c r="H33" s="226"/>
      <c r="I33" s="226"/>
    </row>
    <row r="34" spans="1:9" ht="15.75" x14ac:dyDescent="0.25">
      <c r="A34" s="182"/>
      <c r="B34" s="199"/>
      <c r="C34" s="200"/>
      <c r="D34" s="200"/>
      <c r="E34" s="200"/>
      <c r="F34" s="200"/>
      <c r="G34" s="200"/>
      <c r="H34" s="200"/>
      <c r="I34" s="200"/>
    </row>
    <row r="35" spans="1:9" ht="12" customHeight="1" x14ac:dyDescent="0.25">
      <c r="A35" s="182"/>
      <c r="B35" s="199"/>
      <c r="C35" s="227"/>
      <c r="D35" s="227"/>
      <c r="E35" s="227"/>
      <c r="F35" s="227"/>
      <c r="G35" s="227"/>
      <c r="H35" s="227"/>
      <c r="I35" s="227"/>
    </row>
    <row r="36" spans="1:9" ht="12" customHeight="1" x14ac:dyDescent="0.25">
      <c r="A36" s="182"/>
      <c r="B36" s="199"/>
      <c r="C36" s="201"/>
      <c r="D36" s="201"/>
      <c r="E36" s="201"/>
      <c r="F36" s="201"/>
      <c r="G36" s="201"/>
      <c r="H36" s="201"/>
      <c r="I36" s="201"/>
    </row>
    <row r="37" spans="1:9" ht="12" customHeight="1" x14ac:dyDescent="0.25">
      <c r="A37" s="182"/>
      <c r="B37" s="199"/>
      <c r="C37" s="201"/>
      <c r="D37" s="201"/>
      <c r="E37" s="201"/>
      <c r="F37" s="201"/>
      <c r="G37" s="201"/>
      <c r="H37" s="201"/>
      <c r="I37" s="201"/>
    </row>
    <row r="38" spans="1:9" ht="12" customHeight="1" x14ac:dyDescent="0.25">
      <c r="A38" s="202"/>
      <c r="B38" s="183"/>
      <c r="C38" s="227"/>
      <c r="D38" s="227"/>
      <c r="E38" s="227"/>
      <c r="F38" s="227"/>
      <c r="G38" s="227"/>
      <c r="H38" s="227"/>
      <c r="I38" s="227"/>
    </row>
    <row r="39" spans="1:9" ht="12" customHeight="1" x14ac:dyDescent="0.25">
      <c r="A39" s="203" t="s">
        <v>187</v>
      </c>
      <c r="B39" s="183"/>
      <c r="C39" s="228" t="s">
        <v>170</v>
      </c>
      <c r="D39" s="228"/>
      <c r="E39" s="228"/>
      <c r="F39" s="228"/>
      <c r="G39" s="228"/>
      <c r="H39" s="228"/>
      <c r="I39" s="228"/>
    </row>
    <row r="40" spans="1:9" ht="12" customHeight="1" x14ac:dyDescent="0.25">
      <c r="A40" s="204" t="s">
        <v>188</v>
      </c>
      <c r="B40" s="183"/>
      <c r="C40" s="205" t="s">
        <v>171</v>
      </c>
      <c r="D40" s="205"/>
      <c r="E40" s="206"/>
      <c r="F40" s="206"/>
      <c r="G40" s="206"/>
      <c r="H40" s="206"/>
      <c r="I40" s="206"/>
    </row>
    <row r="41" spans="1:9" ht="12" customHeight="1" x14ac:dyDescent="0.25">
      <c r="A41" s="204" t="s">
        <v>172</v>
      </c>
      <c r="B41" s="183"/>
      <c r="C41" s="206" t="s">
        <v>173</v>
      </c>
      <c r="D41" s="206"/>
      <c r="E41" s="206"/>
      <c r="F41" s="206"/>
      <c r="G41" s="206"/>
      <c r="H41" s="206"/>
      <c r="I41" s="206"/>
    </row>
    <row r="42" spans="1:9" ht="12" customHeight="1" x14ac:dyDescent="0.25">
      <c r="A42" s="204" t="s">
        <v>189</v>
      </c>
      <c r="B42" s="183"/>
      <c r="C42" s="206" t="s">
        <v>174</v>
      </c>
      <c r="D42" s="206"/>
      <c r="E42" s="206"/>
      <c r="F42" s="206"/>
      <c r="G42" s="206"/>
      <c r="H42" s="206"/>
      <c r="I42" s="206"/>
    </row>
    <row r="43" spans="1:9" ht="12" customHeight="1" x14ac:dyDescent="0.25">
      <c r="A43" s="213" t="s">
        <v>190</v>
      </c>
      <c r="B43" s="183"/>
      <c r="C43" s="206" t="s">
        <v>175</v>
      </c>
      <c r="D43" s="206"/>
      <c r="E43" s="206"/>
      <c r="F43" s="206"/>
      <c r="G43" s="206"/>
      <c r="H43" s="206"/>
      <c r="I43" s="206"/>
    </row>
    <row r="44" spans="1:9" ht="12" customHeight="1" x14ac:dyDescent="0.25">
      <c r="A44" s="182"/>
      <c r="B44" s="183"/>
      <c r="C44" s="206" t="s">
        <v>176</v>
      </c>
      <c r="D44" s="206"/>
      <c r="E44" s="206"/>
      <c r="F44" s="206"/>
      <c r="G44" s="206"/>
      <c r="H44" s="206"/>
      <c r="I44" s="206"/>
    </row>
    <row r="45" spans="1:9" ht="18" customHeight="1" x14ac:dyDescent="0.25">
      <c r="A45" s="182"/>
      <c r="B45" s="183"/>
      <c r="C45" s="185"/>
      <c r="D45" s="185"/>
      <c r="E45" s="185"/>
      <c r="F45" s="207"/>
      <c r="G45" s="207"/>
      <c r="H45" s="207"/>
      <c r="I45" s="186"/>
    </row>
  </sheetData>
  <mergeCells count="22">
    <mergeCell ref="C18:I18"/>
    <mergeCell ref="B1:C1"/>
    <mergeCell ref="C4:I4"/>
    <mergeCell ref="A5:B6"/>
    <mergeCell ref="C5:I5"/>
    <mergeCell ref="C6:I6"/>
    <mergeCell ref="C7:I7"/>
    <mergeCell ref="C8:I8"/>
    <mergeCell ref="C10:I10"/>
    <mergeCell ref="C12:I12"/>
    <mergeCell ref="C13:I15"/>
    <mergeCell ref="E17:G17"/>
    <mergeCell ref="C33:I33"/>
    <mergeCell ref="C35:I35"/>
    <mergeCell ref="C38:I38"/>
    <mergeCell ref="C39:I39"/>
    <mergeCell ref="C19:I19"/>
    <mergeCell ref="D20:H20"/>
    <mergeCell ref="F21:G21"/>
    <mergeCell ref="F22:G22"/>
    <mergeCell ref="F23:G23"/>
    <mergeCell ref="F24:G24"/>
  </mergeCells>
  <hyperlinks>
    <hyperlink ref="A43" r:id="rId1" xr:uid="{CEDE61E3-514A-449F-BBF6-B2DFC99D9E02}"/>
  </hyperlinks>
  <pageMargins left="0.31496062992125984" right="0.11811023622047245" top="0.27559055118110237" bottom="7.874015748031496E-2" header="0.51181102362204722" footer="0.51181102362204722"/>
  <pageSetup paperSize="9" scale="96" fitToHeight="0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1"/>
  <sheetViews>
    <sheetView showZeros="0" tabSelected="1" view="pageBreakPreview" topLeftCell="A122" zoomScaleNormal="100" zoomScaleSheetLayoutView="100" workbookViewId="0">
      <selection activeCell="E147" sqref="E147"/>
    </sheetView>
  </sheetViews>
  <sheetFormatPr baseColWidth="10" defaultColWidth="11.5703125" defaultRowHeight="13.9" customHeight="1" x14ac:dyDescent="0.25"/>
  <cols>
    <col min="1" max="1" width="2.42578125" style="1" customWidth="1"/>
    <col min="2" max="2" width="27.85546875" style="1" customWidth="1"/>
    <col min="3" max="3" width="53" style="1" customWidth="1"/>
    <col min="4" max="4" width="4.7109375" style="60" bestFit="1" customWidth="1"/>
    <col min="5" max="5" width="6" style="60" bestFit="1" customWidth="1"/>
    <col min="6" max="6" width="12.28515625" style="61" bestFit="1" customWidth="1"/>
    <col min="7" max="7" width="15.42578125" style="60" bestFit="1" customWidth="1"/>
    <col min="8" max="8" width="11.5703125" style="1" customWidth="1"/>
    <col min="9" max="9" width="11.5703125" style="1"/>
    <col min="10" max="11" width="11.5703125" style="1" customWidth="1"/>
    <col min="12" max="16384" width="11.5703125" style="1"/>
  </cols>
  <sheetData>
    <row r="1" spans="1:7" ht="18.75" customHeight="1" thickTop="1" x14ac:dyDescent="0.25">
      <c r="A1" s="129"/>
      <c r="B1" s="108"/>
      <c r="C1" s="263" t="s">
        <v>191</v>
      </c>
      <c r="D1" s="263"/>
      <c r="E1" s="263"/>
      <c r="F1" s="263"/>
      <c r="G1" s="264"/>
    </row>
    <row r="2" spans="1:7" ht="26.45" customHeight="1" x14ac:dyDescent="0.25">
      <c r="A2" s="95"/>
      <c r="B2" s="109"/>
      <c r="C2" s="261"/>
      <c r="D2" s="261"/>
      <c r="E2" s="261"/>
      <c r="F2" s="261"/>
      <c r="G2" s="262"/>
    </row>
    <row r="3" spans="1:7" ht="26.45" customHeight="1" x14ac:dyDescent="0.25">
      <c r="A3" s="95"/>
      <c r="B3" s="109"/>
      <c r="C3" s="261"/>
      <c r="D3" s="261"/>
      <c r="E3" s="261"/>
      <c r="F3" s="261"/>
      <c r="G3" s="262"/>
    </row>
    <row r="4" spans="1:7" ht="26.45" customHeight="1" x14ac:dyDescent="0.25">
      <c r="A4" s="95"/>
      <c r="B4" s="110"/>
      <c r="C4" s="261" t="s">
        <v>192</v>
      </c>
      <c r="D4" s="261"/>
      <c r="E4" s="261"/>
      <c r="F4" s="261"/>
      <c r="G4" s="262"/>
    </row>
    <row r="5" spans="1:7" ht="18" customHeight="1" thickBot="1" x14ac:dyDescent="0.3">
      <c r="A5" s="95"/>
      <c r="B5" s="111"/>
      <c r="C5" s="112" t="s">
        <v>0</v>
      </c>
      <c r="D5" s="113" t="s">
        <v>1</v>
      </c>
      <c r="E5" s="113" t="s">
        <v>118</v>
      </c>
      <c r="F5" s="114" t="s">
        <v>2</v>
      </c>
      <c r="G5" s="115" t="s">
        <v>3</v>
      </c>
    </row>
    <row r="6" spans="1:7" ht="14.25" customHeight="1" thickTop="1" x14ac:dyDescent="0.25">
      <c r="A6" s="95"/>
      <c r="B6" s="116"/>
      <c r="C6" s="120"/>
      <c r="D6" s="117"/>
      <c r="E6" s="117"/>
      <c r="F6" s="117"/>
      <c r="G6" s="118"/>
    </row>
    <row r="7" spans="1:7" ht="33" customHeight="1" x14ac:dyDescent="0.25">
      <c r="A7" s="95"/>
      <c r="B7" s="141" t="s">
        <v>15</v>
      </c>
      <c r="C7" s="142"/>
      <c r="D7" s="2"/>
      <c r="E7" s="2"/>
      <c r="F7" s="3"/>
      <c r="G7" s="4"/>
    </row>
    <row r="8" spans="1:7" ht="18.75" customHeight="1" x14ac:dyDescent="0.25">
      <c r="A8" s="95"/>
      <c r="B8" s="259"/>
      <c r="C8" s="260"/>
      <c r="D8" s="2"/>
      <c r="E8" s="2"/>
      <c r="F8" s="3"/>
      <c r="G8" s="4"/>
    </row>
    <row r="9" spans="1:7" s="8" customFormat="1" ht="15" customHeight="1" x14ac:dyDescent="0.25">
      <c r="A9" s="96"/>
      <c r="B9" s="139" t="s">
        <v>193</v>
      </c>
      <c r="C9" s="140"/>
      <c r="D9" s="5"/>
      <c r="E9" s="5"/>
      <c r="F9" s="6"/>
      <c r="G9" s="7"/>
    </row>
    <row r="10" spans="1:7" s="8" customFormat="1" ht="15" customHeight="1" x14ac:dyDescent="0.25">
      <c r="A10" s="96"/>
      <c r="B10" s="139"/>
      <c r="C10" s="140"/>
      <c r="D10" s="5"/>
      <c r="E10" s="5"/>
      <c r="F10" s="6"/>
      <c r="G10" s="7"/>
    </row>
    <row r="11" spans="1:7" s="9" customFormat="1" ht="15.75" x14ac:dyDescent="0.25">
      <c r="A11" s="130"/>
      <c r="B11" s="157" t="s">
        <v>229</v>
      </c>
      <c r="C11" s="1"/>
      <c r="D11" s="10"/>
      <c r="E11" s="10"/>
      <c r="F11" s="11"/>
      <c r="G11" s="12"/>
    </row>
    <row r="12" spans="1:7" s="9" customFormat="1" ht="15.75" x14ac:dyDescent="0.25">
      <c r="A12" s="130"/>
      <c r="B12" s="157" t="s">
        <v>194</v>
      </c>
      <c r="C12" s="1"/>
      <c r="D12" s="10" t="s">
        <v>4</v>
      </c>
      <c r="E12" s="10">
        <v>1</v>
      </c>
      <c r="F12" s="11"/>
      <c r="G12" s="12">
        <f t="shared" ref="G12:G13" si="0">F12*E12</f>
        <v>0</v>
      </c>
    </row>
    <row r="13" spans="1:7" s="9" customFormat="1" ht="16.5" thickBot="1" x14ac:dyDescent="0.3">
      <c r="A13" s="130"/>
      <c r="B13" s="265"/>
      <c r="C13" s="266"/>
      <c r="D13" s="10"/>
      <c r="E13" s="10"/>
      <c r="F13" s="11"/>
      <c r="G13" s="12">
        <f t="shared" si="0"/>
        <v>0</v>
      </c>
    </row>
    <row r="14" spans="1:7" s="161" customFormat="1" ht="21.75" customHeight="1" thickBot="1" x14ac:dyDescent="0.3">
      <c r="A14" s="160"/>
      <c r="B14" s="252" t="s">
        <v>195</v>
      </c>
      <c r="C14" s="253"/>
      <c r="D14" s="124"/>
      <c r="E14" s="124"/>
      <c r="F14" s="125"/>
      <c r="G14" s="121">
        <f>SUBTOTAL(9,G11:G13)</f>
        <v>0</v>
      </c>
    </row>
    <row r="15" spans="1:7" s="8" customFormat="1" ht="15" customHeight="1" x14ac:dyDescent="0.25">
      <c r="A15" s="96"/>
      <c r="B15" s="139"/>
      <c r="C15" s="140"/>
      <c r="D15" s="5"/>
      <c r="E15" s="5"/>
      <c r="F15" s="6"/>
      <c r="G15" s="7"/>
    </row>
    <row r="16" spans="1:7" s="8" customFormat="1" ht="15" customHeight="1" x14ac:dyDescent="0.25">
      <c r="A16" s="96"/>
      <c r="B16" s="139" t="s">
        <v>204</v>
      </c>
      <c r="C16" s="140"/>
      <c r="D16" s="5"/>
      <c r="E16" s="5"/>
      <c r="F16" s="6"/>
      <c r="G16" s="7"/>
    </row>
    <row r="17" spans="1:7" s="9" customFormat="1" ht="15.75" x14ac:dyDescent="0.25">
      <c r="A17" s="130"/>
      <c r="B17" s="154"/>
      <c r="C17" s="90"/>
      <c r="D17" s="17"/>
      <c r="E17" s="10"/>
      <c r="F17" s="11"/>
      <c r="G17" s="12"/>
    </row>
    <row r="18" spans="1:7" s="9" customFormat="1" ht="15.75" x14ac:dyDescent="0.25">
      <c r="A18" s="130"/>
      <c r="B18" s="245" t="s">
        <v>145</v>
      </c>
      <c r="C18" s="246"/>
      <c r="D18" s="159"/>
      <c r="E18" s="10"/>
      <c r="F18" s="11"/>
      <c r="G18" s="12">
        <f t="shared" ref="G18:G19" si="1">F18*E18</f>
        <v>0</v>
      </c>
    </row>
    <row r="19" spans="1:7" s="9" customFormat="1" ht="15.75" x14ac:dyDescent="0.25">
      <c r="A19" s="130"/>
      <c r="B19" s="267" t="s">
        <v>196</v>
      </c>
      <c r="C19" s="268"/>
      <c r="D19" s="159"/>
      <c r="E19" s="10"/>
      <c r="F19" s="11"/>
      <c r="G19" s="12">
        <f t="shared" si="1"/>
        <v>0</v>
      </c>
    </row>
    <row r="20" spans="1:7" s="9" customFormat="1" ht="15.75" x14ac:dyDescent="0.25">
      <c r="A20" s="130"/>
      <c r="B20" s="156"/>
      <c r="C20" s="222"/>
      <c r="D20" s="159"/>
      <c r="E20" s="10"/>
      <c r="F20" s="11"/>
      <c r="G20" s="12"/>
    </row>
    <row r="21" spans="1:7" s="9" customFormat="1" ht="15.75" x14ac:dyDescent="0.25">
      <c r="A21" s="130"/>
      <c r="B21" s="245" t="s">
        <v>197</v>
      </c>
      <c r="C21" s="246"/>
      <c r="D21" s="159" t="s">
        <v>5</v>
      </c>
      <c r="E21" s="10">
        <v>150</v>
      </c>
      <c r="F21" s="11"/>
      <c r="G21" s="12">
        <f>F21*E21</f>
        <v>0</v>
      </c>
    </row>
    <row r="22" spans="1:7" s="9" customFormat="1" ht="15.75" x14ac:dyDescent="0.25">
      <c r="A22" s="130"/>
      <c r="B22" s="245" t="s">
        <v>198</v>
      </c>
      <c r="C22" s="246"/>
      <c r="D22" s="159"/>
      <c r="E22" s="10"/>
      <c r="F22" s="11"/>
      <c r="G22" s="12">
        <f t="shared" ref="G22:G49" si="2">F22*E22</f>
        <v>0</v>
      </c>
    </row>
    <row r="23" spans="1:7" s="9" customFormat="1" ht="15.75" x14ac:dyDescent="0.25">
      <c r="A23" s="130"/>
      <c r="B23" s="267" t="s">
        <v>199</v>
      </c>
      <c r="C23" s="268"/>
      <c r="D23" s="159" t="s">
        <v>146</v>
      </c>
      <c r="E23" s="10">
        <v>205</v>
      </c>
      <c r="F23" s="11"/>
      <c r="G23" s="12">
        <f t="shared" si="2"/>
        <v>0</v>
      </c>
    </row>
    <row r="24" spans="1:7" s="9" customFormat="1" ht="15.75" x14ac:dyDescent="0.25">
      <c r="A24" s="130"/>
      <c r="B24" s="245" t="s">
        <v>147</v>
      </c>
      <c r="C24" s="246"/>
      <c r="D24" s="159" t="s">
        <v>1</v>
      </c>
      <c r="E24" s="10">
        <v>8</v>
      </c>
      <c r="F24" s="11"/>
      <c r="G24" s="12">
        <f t="shared" si="2"/>
        <v>0</v>
      </c>
    </row>
    <row r="25" spans="1:7" s="9" customFormat="1" ht="15.75" x14ac:dyDescent="0.25">
      <c r="A25" s="130"/>
      <c r="B25" s="245" t="s">
        <v>148</v>
      </c>
      <c r="C25" s="246"/>
      <c r="D25" s="159" t="s">
        <v>4</v>
      </c>
      <c r="E25" s="10">
        <v>1</v>
      </c>
      <c r="F25" s="11"/>
      <c r="G25" s="12">
        <f t="shared" si="2"/>
        <v>0</v>
      </c>
    </row>
    <row r="26" spans="1:7" s="9" customFormat="1" ht="15.75" x14ac:dyDescent="0.25">
      <c r="A26" s="130"/>
      <c r="B26" s="245"/>
      <c r="C26" s="246"/>
      <c r="D26" s="55"/>
      <c r="E26" s="163"/>
      <c r="F26" s="11"/>
      <c r="G26" s="12">
        <f t="shared" si="2"/>
        <v>0</v>
      </c>
    </row>
    <row r="27" spans="1:7" s="9" customFormat="1" ht="15.75" x14ac:dyDescent="0.25">
      <c r="A27" s="130"/>
      <c r="B27" s="245" t="s">
        <v>149</v>
      </c>
      <c r="C27" s="246"/>
      <c r="D27" s="164"/>
      <c r="E27" s="163"/>
      <c r="F27" s="11"/>
      <c r="G27" s="12">
        <f t="shared" si="2"/>
        <v>0</v>
      </c>
    </row>
    <row r="28" spans="1:7" s="9" customFormat="1" ht="15.75" x14ac:dyDescent="0.25">
      <c r="A28" s="130"/>
      <c r="B28" s="245" t="s">
        <v>200</v>
      </c>
      <c r="C28" s="246"/>
      <c r="D28" s="164"/>
      <c r="E28" s="163"/>
      <c r="F28" s="11"/>
      <c r="G28" s="12">
        <f t="shared" si="2"/>
        <v>0</v>
      </c>
    </row>
    <row r="29" spans="1:7" s="9" customFormat="1" ht="15.75" x14ac:dyDescent="0.25">
      <c r="A29" s="130"/>
      <c r="B29" s="245" t="s">
        <v>276</v>
      </c>
      <c r="C29" s="246"/>
      <c r="D29" s="159" t="s">
        <v>4</v>
      </c>
      <c r="E29" s="10">
        <v>2</v>
      </c>
      <c r="F29" s="11"/>
      <c r="G29" s="12">
        <f t="shared" si="2"/>
        <v>0</v>
      </c>
    </row>
    <row r="30" spans="1:7" s="9" customFormat="1" ht="15.75" x14ac:dyDescent="0.25">
      <c r="A30" s="130"/>
      <c r="B30" s="245" t="s">
        <v>150</v>
      </c>
      <c r="C30" s="246"/>
      <c r="D30" s="159" t="s">
        <v>4</v>
      </c>
      <c r="E30" s="10">
        <v>2</v>
      </c>
      <c r="F30" s="11"/>
      <c r="G30" s="12">
        <f t="shared" si="2"/>
        <v>0</v>
      </c>
    </row>
    <row r="31" spans="1:7" s="9" customFormat="1" ht="15.75" x14ac:dyDescent="0.25">
      <c r="A31" s="130"/>
      <c r="B31" s="245"/>
      <c r="C31" s="246"/>
      <c r="D31" s="164"/>
      <c r="E31" s="163"/>
      <c r="F31" s="11"/>
      <c r="G31" s="12">
        <f t="shared" si="2"/>
        <v>0</v>
      </c>
    </row>
    <row r="32" spans="1:7" s="9" customFormat="1" ht="15.75" x14ac:dyDescent="0.25">
      <c r="A32" s="130"/>
      <c r="B32" s="245" t="s">
        <v>151</v>
      </c>
      <c r="C32" s="246"/>
      <c r="D32" s="164"/>
      <c r="E32" s="163"/>
      <c r="F32" s="11"/>
      <c r="G32" s="12">
        <f t="shared" si="2"/>
        <v>0</v>
      </c>
    </row>
    <row r="33" spans="1:7" s="9" customFormat="1" ht="15.75" x14ac:dyDescent="0.25">
      <c r="A33" s="130"/>
      <c r="B33" s="245" t="s">
        <v>142</v>
      </c>
      <c r="C33" s="246"/>
      <c r="D33" s="159" t="s">
        <v>1</v>
      </c>
      <c r="E33" s="10">
        <v>8</v>
      </c>
      <c r="F33" s="11"/>
      <c r="G33" s="12">
        <f t="shared" si="2"/>
        <v>0</v>
      </c>
    </row>
    <row r="34" spans="1:7" s="9" customFormat="1" ht="15.75" x14ac:dyDescent="0.25">
      <c r="A34" s="130"/>
      <c r="B34" s="245" t="s">
        <v>152</v>
      </c>
      <c r="C34" s="246"/>
      <c r="D34" s="159" t="s">
        <v>1</v>
      </c>
      <c r="E34" s="10">
        <v>8</v>
      </c>
      <c r="F34" s="11"/>
      <c r="G34" s="12">
        <f t="shared" si="2"/>
        <v>0</v>
      </c>
    </row>
    <row r="35" spans="1:7" s="9" customFormat="1" ht="15.75" x14ac:dyDescent="0.25">
      <c r="A35" s="130"/>
      <c r="B35" s="245"/>
      <c r="C35" s="246"/>
      <c r="D35" s="164"/>
      <c r="E35" s="163"/>
      <c r="F35" s="11"/>
      <c r="G35" s="12">
        <f t="shared" si="2"/>
        <v>0</v>
      </c>
    </row>
    <row r="36" spans="1:7" s="9" customFormat="1" ht="15.75" x14ac:dyDescent="0.25">
      <c r="A36" s="130"/>
      <c r="B36" s="245" t="s">
        <v>202</v>
      </c>
      <c r="C36" s="246"/>
      <c r="D36" s="159" t="s">
        <v>1</v>
      </c>
      <c r="E36" s="10">
        <v>10</v>
      </c>
      <c r="F36" s="11"/>
      <c r="G36" s="12">
        <f t="shared" si="2"/>
        <v>0</v>
      </c>
    </row>
    <row r="37" spans="1:7" s="9" customFormat="1" ht="15.75" x14ac:dyDescent="0.25">
      <c r="A37" s="130"/>
      <c r="B37" s="245" t="s">
        <v>201</v>
      </c>
      <c r="C37" s="246"/>
      <c r="D37" s="159" t="s">
        <v>1</v>
      </c>
      <c r="E37" s="10">
        <v>10</v>
      </c>
      <c r="F37" s="11"/>
      <c r="G37" s="12">
        <f t="shared" ref="G37" si="3">F37*E37</f>
        <v>0</v>
      </c>
    </row>
    <row r="38" spans="1:7" s="9" customFormat="1" ht="15.75" x14ac:dyDescent="0.25">
      <c r="A38" s="130"/>
      <c r="B38" s="245"/>
      <c r="C38" s="246"/>
      <c r="D38" s="164"/>
      <c r="E38" s="163"/>
      <c r="F38" s="11"/>
      <c r="G38" s="12">
        <f t="shared" si="2"/>
        <v>0</v>
      </c>
    </row>
    <row r="39" spans="1:7" s="9" customFormat="1" ht="15.75" x14ac:dyDescent="0.25">
      <c r="A39" s="130"/>
      <c r="B39" s="245" t="s">
        <v>153</v>
      </c>
      <c r="C39" s="246"/>
      <c r="D39" s="164"/>
      <c r="E39" s="163"/>
      <c r="F39" s="11"/>
      <c r="G39" s="12">
        <f t="shared" si="2"/>
        <v>0</v>
      </c>
    </row>
    <row r="40" spans="1:7" s="9" customFormat="1" ht="15.75" x14ac:dyDescent="0.25">
      <c r="A40" s="130"/>
      <c r="B40" s="245" t="s">
        <v>154</v>
      </c>
      <c r="C40" s="246"/>
      <c r="D40" s="159" t="s">
        <v>1</v>
      </c>
      <c r="E40" s="10">
        <v>40</v>
      </c>
      <c r="F40" s="11"/>
      <c r="G40" s="12">
        <f t="shared" si="2"/>
        <v>0</v>
      </c>
    </row>
    <row r="41" spans="1:7" s="9" customFormat="1" ht="15.75" x14ac:dyDescent="0.25">
      <c r="A41" s="130"/>
      <c r="B41" s="245"/>
      <c r="C41" s="246"/>
      <c r="D41" s="164"/>
      <c r="E41" s="163"/>
      <c r="F41" s="11"/>
      <c r="G41" s="12">
        <f t="shared" si="2"/>
        <v>0</v>
      </c>
    </row>
    <row r="42" spans="1:7" s="9" customFormat="1" ht="15.75" x14ac:dyDescent="0.25">
      <c r="A42" s="130"/>
      <c r="B42" s="245" t="s">
        <v>155</v>
      </c>
      <c r="C42" s="246"/>
      <c r="D42" s="164"/>
      <c r="E42" s="163"/>
      <c r="F42" s="11"/>
      <c r="G42" s="12">
        <f t="shared" si="2"/>
        <v>0</v>
      </c>
    </row>
    <row r="43" spans="1:7" s="9" customFormat="1" ht="15.75" x14ac:dyDescent="0.25">
      <c r="A43" s="130"/>
      <c r="B43" s="245" t="s">
        <v>156</v>
      </c>
      <c r="C43" s="246"/>
      <c r="D43" s="164"/>
      <c r="E43" s="163"/>
      <c r="F43" s="11"/>
      <c r="G43" s="12">
        <f t="shared" si="2"/>
        <v>0</v>
      </c>
    </row>
    <row r="44" spans="1:7" s="9" customFormat="1" ht="15.75" x14ac:dyDescent="0.25">
      <c r="A44" s="130"/>
      <c r="B44" s="245" t="s">
        <v>41</v>
      </c>
      <c r="C44" s="246"/>
      <c r="D44" s="159" t="s">
        <v>4</v>
      </c>
      <c r="E44" s="10">
        <v>1</v>
      </c>
      <c r="F44" s="11"/>
      <c r="G44" s="12">
        <f t="shared" si="2"/>
        <v>0</v>
      </c>
    </row>
    <row r="45" spans="1:7" s="9" customFormat="1" ht="15.75" x14ac:dyDescent="0.25">
      <c r="A45" s="130"/>
      <c r="B45" s="245"/>
      <c r="C45" s="246"/>
      <c r="D45" s="164"/>
      <c r="E45" s="163"/>
      <c r="F45" s="11"/>
      <c r="G45" s="12">
        <f t="shared" si="2"/>
        <v>0</v>
      </c>
    </row>
    <row r="46" spans="1:7" s="9" customFormat="1" ht="15.75" x14ac:dyDescent="0.25">
      <c r="A46" s="130"/>
      <c r="B46" s="245" t="s">
        <v>157</v>
      </c>
      <c r="C46" s="246"/>
      <c r="D46" s="159" t="s">
        <v>4</v>
      </c>
      <c r="E46" s="10">
        <v>1</v>
      </c>
      <c r="F46" s="11"/>
      <c r="G46" s="12">
        <f t="shared" si="2"/>
        <v>0</v>
      </c>
    </row>
    <row r="47" spans="1:7" s="9" customFormat="1" ht="15.75" x14ac:dyDescent="0.25">
      <c r="A47" s="130"/>
      <c r="B47" s="245" t="s">
        <v>158</v>
      </c>
      <c r="C47" s="246"/>
      <c r="D47" s="159" t="s">
        <v>4</v>
      </c>
      <c r="E47" s="10">
        <v>1</v>
      </c>
      <c r="F47" s="11"/>
      <c r="G47" s="12">
        <f t="shared" si="2"/>
        <v>0</v>
      </c>
    </row>
    <row r="48" spans="1:7" s="9" customFormat="1" ht="15.75" x14ac:dyDescent="0.25">
      <c r="A48" s="130"/>
      <c r="B48" s="245" t="s">
        <v>159</v>
      </c>
      <c r="C48" s="246"/>
      <c r="D48" s="159" t="s">
        <v>4</v>
      </c>
      <c r="E48" s="10">
        <v>1</v>
      </c>
      <c r="F48" s="11"/>
      <c r="G48" s="12">
        <f t="shared" si="2"/>
        <v>0</v>
      </c>
    </row>
    <row r="49" spans="1:7" s="9" customFormat="1" ht="16.5" thickBot="1" x14ac:dyDescent="0.3">
      <c r="A49" s="130"/>
      <c r="B49" s="154"/>
      <c r="C49" s="1"/>
      <c r="D49" s="159"/>
      <c r="E49" s="10"/>
      <c r="F49" s="11"/>
      <c r="G49" s="12">
        <f t="shared" si="2"/>
        <v>0</v>
      </c>
    </row>
    <row r="50" spans="1:7" s="161" customFormat="1" ht="21.75" customHeight="1" thickBot="1" x14ac:dyDescent="0.3">
      <c r="A50" s="160"/>
      <c r="B50" s="252" t="s">
        <v>203</v>
      </c>
      <c r="C50" s="253"/>
      <c r="D50" s="124"/>
      <c r="E50" s="124"/>
      <c r="F50" s="125"/>
      <c r="G50" s="121">
        <f>SUBTOTAL(9,G17:G49)</f>
        <v>0</v>
      </c>
    </row>
    <row r="51" spans="1:7" ht="18.75" customHeight="1" x14ac:dyDescent="0.25">
      <c r="A51" s="95"/>
      <c r="B51" s="259"/>
      <c r="C51" s="260"/>
      <c r="D51" s="2"/>
      <c r="E51" s="2"/>
      <c r="F51" s="3"/>
      <c r="G51" s="4"/>
    </row>
    <row r="52" spans="1:7" ht="18.75" customHeight="1" x14ac:dyDescent="0.25">
      <c r="A52" s="95"/>
      <c r="B52" s="116"/>
      <c r="C52" s="211"/>
      <c r="D52" s="2"/>
      <c r="E52" s="2"/>
      <c r="F52" s="3"/>
      <c r="G52" s="4"/>
    </row>
    <row r="53" spans="1:7" ht="18.75" customHeight="1" x14ac:dyDescent="0.25">
      <c r="A53" s="95"/>
      <c r="B53" s="116"/>
      <c r="C53" s="211"/>
      <c r="D53" s="2"/>
      <c r="E53" s="2"/>
      <c r="F53" s="3"/>
      <c r="G53" s="4"/>
    </row>
    <row r="54" spans="1:7" ht="18.75" customHeight="1" x14ac:dyDescent="0.25">
      <c r="A54" s="95"/>
      <c r="B54" s="116"/>
      <c r="C54" s="211"/>
      <c r="D54" s="2"/>
      <c r="E54" s="2"/>
      <c r="F54" s="3"/>
      <c r="G54" s="4"/>
    </row>
    <row r="55" spans="1:7" ht="18.75" customHeight="1" x14ac:dyDescent="0.25">
      <c r="A55" s="95"/>
      <c r="B55" s="116"/>
      <c r="C55" s="211"/>
      <c r="D55" s="2"/>
      <c r="E55" s="2"/>
      <c r="F55" s="3"/>
      <c r="G55" s="4"/>
    </row>
    <row r="56" spans="1:7" ht="18.75" customHeight="1" x14ac:dyDescent="0.25">
      <c r="A56" s="95"/>
      <c r="B56" s="116"/>
      <c r="C56" s="211"/>
      <c r="D56" s="2"/>
      <c r="E56" s="2"/>
      <c r="F56" s="3"/>
      <c r="G56" s="4"/>
    </row>
    <row r="57" spans="1:7" s="8" customFormat="1" ht="15" customHeight="1" x14ac:dyDescent="0.25">
      <c r="A57" s="96"/>
      <c r="B57" s="139" t="s">
        <v>205</v>
      </c>
      <c r="C57" s="140"/>
      <c r="D57" s="5"/>
      <c r="E57" s="5"/>
      <c r="F57" s="6"/>
      <c r="G57" s="7"/>
    </row>
    <row r="58" spans="1:7" s="9" customFormat="1" ht="15.75" x14ac:dyDescent="0.25">
      <c r="A58" s="130"/>
      <c r="B58" s="154"/>
      <c r="C58" s="119"/>
      <c r="D58" s="162"/>
      <c r="E58" s="10"/>
      <c r="F58" s="11"/>
      <c r="G58" s="12"/>
    </row>
    <row r="59" spans="1:7" s="9" customFormat="1" ht="15.75" x14ac:dyDescent="0.25">
      <c r="A59" s="130"/>
      <c r="B59" s="247" t="s">
        <v>254</v>
      </c>
      <c r="C59" s="248"/>
      <c r="D59" s="248"/>
      <c r="E59" s="248"/>
      <c r="F59" s="249"/>
      <c r="G59" s="12"/>
    </row>
    <row r="60" spans="1:7" s="9" customFormat="1" ht="15.75" x14ac:dyDescent="0.25">
      <c r="A60" s="130"/>
      <c r="B60" s="154"/>
      <c r="C60" s="212"/>
      <c r="D60" s="162"/>
      <c r="E60" s="10"/>
      <c r="F60" s="11"/>
      <c r="G60" s="12"/>
    </row>
    <row r="61" spans="1:7" s="9" customFormat="1" ht="15.75" x14ac:dyDescent="0.25">
      <c r="A61" s="130"/>
      <c r="B61" s="154" t="s">
        <v>206</v>
      </c>
      <c r="C61" s="90"/>
      <c r="D61" s="17" t="s">
        <v>4</v>
      </c>
      <c r="E61" s="17">
        <v>1</v>
      </c>
      <c r="F61" s="18"/>
      <c r="G61" s="12">
        <f t="shared" ref="G61:G75" si="4">F61*E61</f>
        <v>0</v>
      </c>
    </row>
    <row r="62" spans="1:7" s="9" customFormat="1" ht="15.75" x14ac:dyDescent="0.25">
      <c r="A62" s="130"/>
      <c r="B62" s="154"/>
      <c r="C62" s="90"/>
      <c r="D62" s="17"/>
      <c r="E62" s="17"/>
      <c r="F62" s="18"/>
      <c r="G62" s="12">
        <f t="shared" si="4"/>
        <v>0</v>
      </c>
    </row>
    <row r="63" spans="1:7" s="9" customFormat="1" ht="15.75" x14ac:dyDescent="0.25">
      <c r="A63" s="130"/>
      <c r="B63" s="154" t="s">
        <v>138</v>
      </c>
      <c r="C63" s="90"/>
      <c r="D63" s="17"/>
      <c r="E63" s="17"/>
      <c r="F63" s="18"/>
      <c r="G63" s="12">
        <f t="shared" si="4"/>
        <v>0</v>
      </c>
    </row>
    <row r="64" spans="1:7" s="9" customFormat="1" ht="15.75" x14ac:dyDescent="0.25">
      <c r="A64" s="130"/>
      <c r="B64" s="154" t="s">
        <v>139</v>
      </c>
      <c r="C64" s="90"/>
      <c r="D64" s="17" t="s">
        <v>5</v>
      </c>
      <c r="E64" s="17">
        <v>30</v>
      </c>
      <c r="F64" s="18"/>
      <c r="G64" s="12">
        <f t="shared" si="4"/>
        <v>0</v>
      </c>
    </row>
    <row r="65" spans="1:7" s="9" customFormat="1" ht="15.75" x14ac:dyDescent="0.25">
      <c r="A65" s="130"/>
      <c r="B65" s="154" t="s">
        <v>140</v>
      </c>
      <c r="C65" s="90"/>
      <c r="D65" s="17" t="s">
        <v>5</v>
      </c>
      <c r="E65" s="17">
        <v>160</v>
      </c>
      <c r="F65" s="18"/>
      <c r="G65" s="12">
        <f t="shared" si="4"/>
        <v>0</v>
      </c>
    </row>
    <row r="66" spans="1:7" s="9" customFormat="1" ht="15.75" x14ac:dyDescent="0.25">
      <c r="A66" s="130"/>
      <c r="B66" s="154" t="s">
        <v>141</v>
      </c>
      <c r="C66" s="90"/>
      <c r="D66" s="17" t="s">
        <v>4</v>
      </c>
      <c r="E66" s="17">
        <v>1</v>
      </c>
      <c r="F66" s="18"/>
      <c r="G66" s="12">
        <f t="shared" si="4"/>
        <v>0</v>
      </c>
    </row>
    <row r="67" spans="1:7" s="9" customFormat="1" ht="15.75" x14ac:dyDescent="0.25">
      <c r="A67" s="130"/>
      <c r="B67" s="154"/>
      <c r="C67" s="90"/>
      <c r="D67" s="17"/>
      <c r="E67" s="17"/>
      <c r="F67" s="18"/>
      <c r="G67" s="12">
        <f t="shared" ref="G67:G71" si="5">F67*E67</f>
        <v>0</v>
      </c>
    </row>
    <row r="68" spans="1:7" s="9" customFormat="1" ht="15.75" x14ac:dyDescent="0.25">
      <c r="A68" s="130"/>
      <c r="B68" s="154" t="s">
        <v>143</v>
      </c>
      <c r="C68" s="90"/>
      <c r="D68" s="17"/>
      <c r="E68" s="17"/>
      <c r="F68" s="18"/>
      <c r="G68" s="12">
        <f t="shared" si="5"/>
        <v>0</v>
      </c>
    </row>
    <row r="69" spans="1:7" s="9" customFormat="1" ht="15.75" x14ac:dyDescent="0.25">
      <c r="A69" s="130"/>
      <c r="B69" s="154" t="s">
        <v>144</v>
      </c>
      <c r="C69" s="90"/>
      <c r="D69" s="17"/>
      <c r="E69" s="17"/>
      <c r="F69" s="18"/>
      <c r="G69" s="12">
        <f t="shared" si="5"/>
        <v>0</v>
      </c>
    </row>
    <row r="70" spans="1:7" s="9" customFormat="1" ht="15.75" x14ac:dyDescent="0.25">
      <c r="A70" s="130"/>
      <c r="B70" s="154" t="s">
        <v>139</v>
      </c>
      <c r="C70" s="90"/>
      <c r="D70" s="17" t="s">
        <v>5</v>
      </c>
      <c r="E70" s="17">
        <v>30</v>
      </c>
      <c r="F70" s="18"/>
      <c r="G70" s="12">
        <f t="shared" si="5"/>
        <v>0</v>
      </c>
    </row>
    <row r="71" spans="1:7" s="9" customFormat="1" ht="15.75" x14ac:dyDescent="0.25">
      <c r="A71" s="130"/>
      <c r="B71" s="154" t="s">
        <v>140</v>
      </c>
      <c r="C71" s="90"/>
      <c r="D71" s="17" t="s">
        <v>5</v>
      </c>
      <c r="E71" s="17">
        <v>160</v>
      </c>
      <c r="F71" s="18"/>
      <c r="G71" s="12">
        <f t="shared" si="5"/>
        <v>0</v>
      </c>
    </row>
    <row r="72" spans="1:7" s="9" customFormat="1" ht="15.75" x14ac:dyDescent="0.25">
      <c r="A72" s="130"/>
      <c r="B72" s="154"/>
      <c r="C72" s="90"/>
      <c r="D72" s="17"/>
      <c r="E72" s="17"/>
      <c r="F72" s="18"/>
      <c r="G72" s="12">
        <f t="shared" si="4"/>
        <v>0</v>
      </c>
    </row>
    <row r="73" spans="1:7" s="9" customFormat="1" ht="15.75" x14ac:dyDescent="0.25">
      <c r="A73" s="130"/>
      <c r="B73" s="154" t="s">
        <v>127</v>
      </c>
      <c r="C73" s="90"/>
      <c r="D73" s="17"/>
      <c r="E73" s="17"/>
      <c r="F73" s="18"/>
      <c r="G73" s="12">
        <f t="shared" si="4"/>
        <v>0</v>
      </c>
    </row>
    <row r="74" spans="1:7" s="9" customFormat="1" ht="15.75" x14ac:dyDescent="0.25">
      <c r="A74" s="130"/>
      <c r="B74" s="154" t="s">
        <v>128</v>
      </c>
      <c r="C74" s="90"/>
      <c r="D74" s="17" t="s">
        <v>1</v>
      </c>
      <c r="E74" s="17">
        <v>8</v>
      </c>
      <c r="F74" s="18"/>
      <c r="G74" s="12">
        <f t="shared" si="4"/>
        <v>0</v>
      </c>
    </row>
    <row r="75" spans="1:7" s="9" customFormat="1" ht="15.75" x14ac:dyDescent="0.25">
      <c r="A75" s="130"/>
      <c r="B75" s="154" t="s">
        <v>129</v>
      </c>
      <c r="C75" s="90"/>
      <c r="D75" s="17" t="s">
        <v>1</v>
      </c>
      <c r="E75" s="17">
        <v>8</v>
      </c>
      <c r="F75" s="18"/>
      <c r="G75" s="12">
        <f t="shared" si="4"/>
        <v>0</v>
      </c>
    </row>
    <row r="76" spans="1:7" s="9" customFormat="1" ht="15.75" x14ac:dyDescent="0.25">
      <c r="A76" s="130"/>
      <c r="B76" s="154" t="s">
        <v>142</v>
      </c>
      <c r="C76" s="90"/>
      <c r="D76" s="17" t="s">
        <v>1</v>
      </c>
      <c r="E76" s="17">
        <v>20</v>
      </c>
      <c r="F76" s="18"/>
      <c r="G76" s="12">
        <f t="shared" ref="G76:G86" si="6">F76*E76</f>
        <v>0</v>
      </c>
    </row>
    <row r="77" spans="1:7" s="9" customFormat="1" ht="15.75" x14ac:dyDescent="0.25">
      <c r="A77" s="130"/>
      <c r="B77" s="154"/>
      <c r="C77" s="90"/>
      <c r="D77" s="17"/>
      <c r="E77" s="17"/>
      <c r="F77" s="18"/>
      <c r="G77" s="12">
        <f t="shared" si="6"/>
        <v>0</v>
      </c>
    </row>
    <row r="78" spans="1:7" s="9" customFormat="1" ht="15.75" x14ac:dyDescent="0.25">
      <c r="A78" s="130"/>
      <c r="B78" s="154" t="s">
        <v>130</v>
      </c>
      <c r="C78" s="90"/>
      <c r="D78" s="17" t="s">
        <v>4</v>
      </c>
      <c r="E78" s="17">
        <v>1</v>
      </c>
      <c r="F78" s="18"/>
      <c r="G78" s="12">
        <f t="shared" si="6"/>
        <v>0</v>
      </c>
    </row>
    <row r="79" spans="1:7" s="9" customFormat="1" ht="15.75" x14ac:dyDescent="0.25">
      <c r="A79" s="130"/>
      <c r="B79" s="154" t="s">
        <v>131</v>
      </c>
      <c r="C79" s="90"/>
      <c r="D79" s="17" t="s">
        <v>4</v>
      </c>
      <c r="E79" s="17">
        <v>1</v>
      </c>
      <c r="F79" s="18"/>
      <c r="G79" s="12">
        <f t="shared" si="6"/>
        <v>0</v>
      </c>
    </row>
    <row r="80" spans="1:7" s="9" customFormat="1" ht="15.75" x14ac:dyDescent="0.25">
      <c r="A80" s="130"/>
      <c r="B80" s="154"/>
      <c r="C80" s="90"/>
      <c r="D80" s="17"/>
      <c r="E80" s="17"/>
      <c r="F80" s="18"/>
      <c r="G80" s="12">
        <f t="shared" si="6"/>
        <v>0</v>
      </c>
    </row>
    <row r="81" spans="1:7" s="9" customFormat="1" ht="15.75" x14ac:dyDescent="0.25">
      <c r="A81" s="130"/>
      <c r="B81" s="154" t="s">
        <v>132</v>
      </c>
      <c r="C81" s="90"/>
      <c r="D81" s="17" t="s">
        <v>4</v>
      </c>
      <c r="E81" s="17">
        <v>1</v>
      </c>
      <c r="F81" s="18"/>
      <c r="G81" s="12">
        <f t="shared" si="6"/>
        <v>0</v>
      </c>
    </row>
    <row r="82" spans="1:7" s="9" customFormat="1" ht="15.75" x14ac:dyDescent="0.25">
      <c r="A82" s="130"/>
      <c r="B82" s="154"/>
      <c r="C82" s="90"/>
      <c r="D82" s="17"/>
      <c r="E82" s="17"/>
      <c r="F82" s="18"/>
      <c r="G82" s="12">
        <f t="shared" si="6"/>
        <v>0</v>
      </c>
    </row>
    <row r="83" spans="1:7" s="9" customFormat="1" ht="15.75" x14ac:dyDescent="0.25">
      <c r="A83" s="130"/>
      <c r="B83" s="154" t="s">
        <v>133</v>
      </c>
      <c r="C83" s="90"/>
      <c r="D83" s="17" t="s">
        <v>4</v>
      </c>
      <c r="E83" s="17">
        <v>1</v>
      </c>
      <c r="F83" s="18"/>
      <c r="G83" s="12">
        <f t="shared" si="6"/>
        <v>0</v>
      </c>
    </row>
    <row r="84" spans="1:7" s="9" customFormat="1" ht="15.75" x14ac:dyDescent="0.25">
      <c r="A84" s="130"/>
      <c r="B84" s="154"/>
      <c r="C84" s="90"/>
      <c r="D84" s="17"/>
      <c r="E84" s="17"/>
      <c r="F84" s="18"/>
      <c r="G84" s="12">
        <f t="shared" si="6"/>
        <v>0</v>
      </c>
    </row>
    <row r="85" spans="1:7" s="9" customFormat="1" ht="15.75" x14ac:dyDescent="0.25">
      <c r="A85" s="130"/>
      <c r="B85" s="154" t="s">
        <v>134</v>
      </c>
      <c r="C85" s="90"/>
      <c r="D85" s="17"/>
      <c r="E85" s="17"/>
      <c r="F85" s="18"/>
      <c r="G85" s="12">
        <f t="shared" si="6"/>
        <v>0</v>
      </c>
    </row>
    <row r="86" spans="1:7" s="9" customFormat="1" ht="15.75" x14ac:dyDescent="0.25">
      <c r="A86" s="130"/>
      <c r="B86" s="154" t="s">
        <v>135</v>
      </c>
      <c r="C86" s="90"/>
      <c r="D86" s="17" t="s">
        <v>4</v>
      </c>
      <c r="E86" s="17">
        <v>1</v>
      </c>
      <c r="F86" s="18"/>
      <c r="G86" s="12">
        <f t="shared" si="6"/>
        <v>0</v>
      </c>
    </row>
    <row r="87" spans="1:7" s="9" customFormat="1" ht="15.75" x14ac:dyDescent="0.25">
      <c r="A87" s="130"/>
      <c r="B87" s="154"/>
      <c r="C87" s="90"/>
      <c r="D87" s="17"/>
      <c r="E87" s="17"/>
      <c r="F87" s="18"/>
      <c r="G87" s="12">
        <f t="shared" ref="G87:G90" si="7">F87*E87</f>
        <v>0</v>
      </c>
    </row>
    <row r="88" spans="1:7" s="9" customFormat="1" ht="15.75" x14ac:dyDescent="0.25">
      <c r="A88" s="130"/>
      <c r="B88" s="154" t="s">
        <v>40</v>
      </c>
      <c r="C88" s="90"/>
      <c r="D88" s="17"/>
      <c r="E88" s="17"/>
      <c r="F88" s="18"/>
      <c r="G88" s="12">
        <f t="shared" si="7"/>
        <v>0</v>
      </c>
    </row>
    <row r="89" spans="1:7" s="9" customFormat="1" ht="15.75" x14ac:dyDescent="0.25">
      <c r="A89" s="130"/>
      <c r="B89" s="154" t="s">
        <v>136</v>
      </c>
      <c r="C89" s="90"/>
      <c r="D89" s="17" t="s">
        <v>4</v>
      </c>
      <c r="E89" s="17">
        <v>1</v>
      </c>
      <c r="F89" s="18"/>
      <c r="G89" s="12">
        <f t="shared" si="7"/>
        <v>0</v>
      </c>
    </row>
    <row r="90" spans="1:7" s="9" customFormat="1" ht="16.5" thickBot="1" x14ac:dyDescent="0.3">
      <c r="A90" s="130"/>
      <c r="B90" s="154"/>
      <c r="C90" s="1"/>
      <c r="D90" s="159"/>
      <c r="E90" s="10"/>
      <c r="F90" s="11"/>
      <c r="G90" s="12">
        <f t="shared" si="7"/>
        <v>0</v>
      </c>
    </row>
    <row r="91" spans="1:7" s="161" customFormat="1" ht="21.75" customHeight="1" thickBot="1" x14ac:dyDescent="0.3">
      <c r="A91" s="160"/>
      <c r="B91" s="252" t="s">
        <v>137</v>
      </c>
      <c r="C91" s="253"/>
      <c r="D91" s="124"/>
      <c r="E91" s="124"/>
      <c r="F91" s="125"/>
      <c r="G91" s="121">
        <f>SUBTOTAL(9,G58:G90)</f>
        <v>0</v>
      </c>
    </row>
    <row r="92" spans="1:7" ht="18.75" customHeight="1" x14ac:dyDescent="0.25">
      <c r="A92" s="95"/>
      <c r="B92" s="259"/>
      <c r="C92" s="260"/>
      <c r="D92" s="2"/>
      <c r="E92" s="2"/>
      <c r="F92" s="3"/>
      <c r="G92" s="4"/>
    </row>
    <row r="93" spans="1:7" s="26" customFormat="1" ht="15.75" x14ac:dyDescent="0.25">
      <c r="A93" s="132"/>
      <c r="B93" s="139" t="s">
        <v>207</v>
      </c>
      <c r="C93" s="140"/>
      <c r="D93" s="17"/>
      <c r="E93" s="23"/>
      <c r="F93" s="24"/>
      <c r="G93" s="25"/>
    </row>
    <row r="94" spans="1:7" s="9" customFormat="1" ht="15.75" x14ac:dyDescent="0.25">
      <c r="A94" s="130"/>
      <c r="B94" s="245"/>
      <c r="C94" s="246"/>
      <c r="D94" s="17"/>
      <c r="E94" s="17"/>
      <c r="F94" s="18"/>
      <c r="G94" s="12">
        <f t="shared" ref="G94:G107" si="8">F94*E94</f>
        <v>0</v>
      </c>
    </row>
    <row r="95" spans="1:7" s="9" customFormat="1" ht="15.75" x14ac:dyDescent="0.25">
      <c r="A95" s="130"/>
      <c r="B95" s="245" t="s">
        <v>213</v>
      </c>
      <c r="C95" s="246"/>
      <c r="D95" s="17" t="s">
        <v>4</v>
      </c>
      <c r="E95" s="17">
        <v>1</v>
      </c>
      <c r="F95" s="18"/>
      <c r="G95" s="12">
        <f t="shared" si="8"/>
        <v>0</v>
      </c>
    </row>
    <row r="96" spans="1:7" s="9" customFormat="1" ht="15.75" x14ac:dyDescent="0.25">
      <c r="A96" s="130"/>
      <c r="B96" s="245"/>
      <c r="C96" s="246"/>
      <c r="D96" s="17"/>
      <c r="E96" s="17"/>
      <c r="F96" s="18"/>
      <c r="G96" s="12">
        <f t="shared" si="8"/>
        <v>0</v>
      </c>
    </row>
    <row r="97" spans="1:7" s="9" customFormat="1" ht="15.75" x14ac:dyDescent="0.25">
      <c r="A97" s="130"/>
      <c r="B97" s="254" t="s">
        <v>208</v>
      </c>
      <c r="C97" s="255"/>
      <c r="D97" s="17"/>
      <c r="E97" s="17"/>
      <c r="F97" s="18"/>
      <c r="G97" s="12">
        <f t="shared" si="8"/>
        <v>0</v>
      </c>
    </row>
    <row r="98" spans="1:7" s="9" customFormat="1" ht="15.75" x14ac:dyDescent="0.25">
      <c r="A98" s="130"/>
      <c r="B98" s="245"/>
      <c r="C98" s="246"/>
      <c r="D98" s="17"/>
      <c r="E98" s="17"/>
      <c r="F98" s="18"/>
      <c r="G98" s="12">
        <f t="shared" ref="G98:G101" si="9">F98*E98</f>
        <v>0</v>
      </c>
    </row>
    <row r="99" spans="1:7" s="9" customFormat="1" ht="15.75" x14ac:dyDescent="0.25">
      <c r="A99" s="130"/>
      <c r="B99" s="154" t="s">
        <v>214</v>
      </c>
      <c r="C99" s="90"/>
      <c r="D99" s="17"/>
      <c r="E99" s="17"/>
      <c r="F99" s="18"/>
      <c r="G99" s="12">
        <f t="shared" si="9"/>
        <v>0</v>
      </c>
    </row>
    <row r="100" spans="1:7" s="9" customFormat="1" ht="15.75" x14ac:dyDescent="0.25">
      <c r="A100" s="130"/>
      <c r="B100" s="245" t="s">
        <v>42</v>
      </c>
      <c r="C100" s="246"/>
      <c r="D100" s="17"/>
      <c r="E100" s="17"/>
      <c r="F100" s="18"/>
      <c r="G100" s="12">
        <f t="shared" si="9"/>
        <v>0</v>
      </c>
    </row>
    <row r="101" spans="1:7" s="9" customFormat="1" ht="15.75" x14ac:dyDescent="0.25">
      <c r="A101" s="130"/>
      <c r="B101" s="245" t="s">
        <v>44</v>
      </c>
      <c r="C101" s="246"/>
      <c r="D101" s="17" t="s">
        <v>5</v>
      </c>
      <c r="E101" s="17">
        <v>200</v>
      </c>
      <c r="F101" s="18"/>
      <c r="G101" s="12">
        <f t="shared" si="9"/>
        <v>0</v>
      </c>
    </row>
    <row r="102" spans="1:7" s="9" customFormat="1" ht="15.75" x14ac:dyDescent="0.25">
      <c r="A102" s="130"/>
      <c r="B102" s="245"/>
      <c r="C102" s="246"/>
      <c r="D102" s="17"/>
      <c r="E102" s="17"/>
      <c r="F102" s="18"/>
      <c r="G102" s="12">
        <f t="shared" si="8"/>
        <v>0</v>
      </c>
    </row>
    <row r="103" spans="1:7" s="9" customFormat="1" ht="15.75" x14ac:dyDescent="0.25">
      <c r="A103" s="130"/>
      <c r="B103" s="154" t="s">
        <v>209</v>
      </c>
      <c r="C103" s="90"/>
      <c r="D103" s="17"/>
      <c r="E103" s="17"/>
      <c r="F103" s="18"/>
      <c r="G103" s="12">
        <f t="shared" si="8"/>
        <v>0</v>
      </c>
    </row>
    <row r="104" spans="1:7" s="9" customFormat="1" ht="15.75" x14ac:dyDescent="0.25">
      <c r="A104" s="130"/>
      <c r="B104" s="245" t="s">
        <v>42</v>
      </c>
      <c r="C104" s="246"/>
      <c r="D104" s="17"/>
      <c r="E104" s="17"/>
      <c r="F104" s="18"/>
      <c r="G104" s="12">
        <f t="shared" si="8"/>
        <v>0</v>
      </c>
    </row>
    <row r="105" spans="1:7" s="9" customFormat="1" ht="15.75" x14ac:dyDescent="0.25">
      <c r="A105" s="130"/>
      <c r="B105" s="245" t="s">
        <v>43</v>
      </c>
      <c r="C105" s="246"/>
      <c r="D105" s="17" t="s">
        <v>5</v>
      </c>
      <c r="E105" s="17">
        <v>50</v>
      </c>
      <c r="F105" s="18"/>
      <c r="G105" s="12">
        <f t="shared" si="8"/>
        <v>0</v>
      </c>
    </row>
    <row r="106" spans="1:7" s="9" customFormat="1" ht="15.75" x14ac:dyDescent="0.25">
      <c r="A106" s="130"/>
      <c r="B106" s="245" t="s">
        <v>44</v>
      </c>
      <c r="C106" s="246"/>
      <c r="D106" s="17" t="s">
        <v>5</v>
      </c>
      <c r="E106" s="17">
        <v>30</v>
      </c>
      <c r="F106" s="18"/>
      <c r="G106" s="12">
        <f t="shared" si="8"/>
        <v>0</v>
      </c>
    </row>
    <row r="107" spans="1:7" s="9" customFormat="1" ht="15.75" x14ac:dyDescent="0.25">
      <c r="A107" s="130"/>
      <c r="B107" s="154"/>
      <c r="C107" s="90"/>
      <c r="D107" s="17"/>
      <c r="E107" s="17"/>
      <c r="F107" s="18"/>
      <c r="G107" s="12">
        <f t="shared" si="8"/>
        <v>0</v>
      </c>
    </row>
    <row r="108" spans="1:7" s="9" customFormat="1" ht="15.75" x14ac:dyDescent="0.25">
      <c r="A108" s="130"/>
      <c r="B108" s="154"/>
      <c r="C108" s="90"/>
      <c r="D108" s="17"/>
      <c r="E108" s="17"/>
      <c r="F108" s="18"/>
      <c r="G108" s="12"/>
    </row>
    <row r="109" spans="1:7" s="9" customFormat="1" ht="15.75" x14ac:dyDescent="0.25">
      <c r="A109" s="130"/>
      <c r="B109" s="154"/>
      <c r="C109" s="90"/>
      <c r="D109" s="17"/>
      <c r="E109" s="17"/>
      <c r="F109" s="18"/>
      <c r="G109" s="12"/>
    </row>
    <row r="110" spans="1:7" s="9" customFormat="1" ht="15.75" x14ac:dyDescent="0.25">
      <c r="A110" s="130"/>
      <c r="B110" s="154" t="s">
        <v>45</v>
      </c>
      <c r="C110" s="90"/>
      <c r="D110" s="17"/>
      <c r="E110" s="17"/>
      <c r="F110" s="18"/>
      <c r="G110" s="12"/>
    </row>
    <row r="111" spans="1:7" s="9" customFormat="1" ht="15.75" x14ac:dyDescent="0.25">
      <c r="A111" s="130"/>
      <c r="B111" s="245" t="s">
        <v>46</v>
      </c>
      <c r="C111" s="246"/>
      <c r="D111" s="17"/>
      <c r="E111" s="17"/>
      <c r="F111" s="18"/>
      <c r="G111" s="12">
        <f t="shared" ref="G111:G116" si="10">F111*E111</f>
        <v>0</v>
      </c>
    </row>
    <row r="112" spans="1:7" s="9" customFormat="1" ht="15.75" x14ac:dyDescent="0.25">
      <c r="A112" s="130"/>
      <c r="B112" s="245" t="s">
        <v>43</v>
      </c>
      <c r="C112" s="246"/>
      <c r="D112" s="17" t="s">
        <v>4</v>
      </c>
      <c r="E112" s="17">
        <v>1</v>
      </c>
      <c r="F112" s="18"/>
      <c r="G112" s="12">
        <f t="shared" si="10"/>
        <v>0</v>
      </c>
    </row>
    <row r="113" spans="1:7" s="9" customFormat="1" ht="15.75" x14ac:dyDescent="0.25">
      <c r="A113" s="130"/>
      <c r="B113" s="154"/>
      <c r="C113" s="90"/>
      <c r="D113" s="17"/>
      <c r="E113" s="17"/>
      <c r="F113" s="18"/>
      <c r="G113" s="12">
        <f t="shared" si="10"/>
        <v>0</v>
      </c>
    </row>
    <row r="114" spans="1:7" s="9" customFormat="1" ht="15.75" x14ac:dyDescent="0.25">
      <c r="A114" s="130"/>
      <c r="B114" s="154" t="s">
        <v>47</v>
      </c>
      <c r="C114" s="90"/>
      <c r="D114" s="17"/>
      <c r="E114" s="17"/>
      <c r="F114" s="18"/>
      <c r="G114" s="12">
        <f t="shared" si="10"/>
        <v>0</v>
      </c>
    </row>
    <row r="115" spans="1:7" s="9" customFormat="1" ht="15.75" x14ac:dyDescent="0.25">
      <c r="A115" s="130"/>
      <c r="B115" s="154" t="s">
        <v>277</v>
      </c>
      <c r="C115" s="90"/>
      <c r="D115" s="17" t="s">
        <v>4</v>
      </c>
      <c r="E115" s="17">
        <v>1</v>
      </c>
      <c r="F115" s="18"/>
      <c r="G115" s="12">
        <f t="shared" si="10"/>
        <v>0</v>
      </c>
    </row>
    <row r="116" spans="1:7" s="9" customFormat="1" ht="15.75" x14ac:dyDescent="0.25">
      <c r="A116" s="130"/>
      <c r="B116" s="154"/>
      <c r="C116" s="90"/>
      <c r="D116" s="17"/>
      <c r="E116" s="17"/>
      <c r="F116" s="18"/>
      <c r="G116" s="12">
        <f t="shared" si="10"/>
        <v>0</v>
      </c>
    </row>
    <row r="117" spans="1:7" s="9" customFormat="1" ht="15.75" x14ac:dyDescent="0.25">
      <c r="A117" s="130"/>
      <c r="B117" s="154" t="s">
        <v>48</v>
      </c>
      <c r="C117" s="90"/>
      <c r="D117" s="17"/>
      <c r="E117" s="17"/>
      <c r="F117" s="18"/>
      <c r="G117" s="12"/>
    </row>
    <row r="118" spans="1:7" s="9" customFormat="1" ht="15.75" x14ac:dyDescent="0.25">
      <c r="A118" s="130"/>
      <c r="B118" s="154" t="s">
        <v>49</v>
      </c>
      <c r="C118" s="90"/>
      <c r="D118" s="17"/>
      <c r="E118" s="17"/>
      <c r="F118" s="18"/>
      <c r="G118" s="12"/>
    </row>
    <row r="119" spans="1:7" s="9" customFormat="1" ht="15.75" x14ac:dyDescent="0.25">
      <c r="A119" s="130"/>
      <c r="B119" s="154" t="s">
        <v>50</v>
      </c>
      <c r="C119" s="90"/>
      <c r="D119" s="17" t="s">
        <v>4</v>
      </c>
      <c r="E119" s="17">
        <v>1</v>
      </c>
      <c r="F119" s="18"/>
      <c r="G119" s="12">
        <f t="shared" ref="G119:G121" si="11">F119*E119</f>
        <v>0</v>
      </c>
    </row>
    <row r="120" spans="1:7" s="9" customFormat="1" ht="15.75" x14ac:dyDescent="0.25">
      <c r="A120" s="130"/>
      <c r="B120" s="154"/>
      <c r="C120" s="90"/>
      <c r="D120" s="17"/>
      <c r="E120" s="17"/>
      <c r="F120" s="18"/>
      <c r="G120" s="12">
        <f t="shared" si="11"/>
        <v>0</v>
      </c>
    </row>
    <row r="121" spans="1:7" s="9" customFormat="1" ht="15.75" x14ac:dyDescent="0.25">
      <c r="A121" s="130"/>
      <c r="B121" s="154" t="s">
        <v>32</v>
      </c>
      <c r="C121" s="90"/>
      <c r="D121" s="17"/>
      <c r="E121" s="17"/>
      <c r="F121" s="18"/>
      <c r="G121" s="12">
        <f t="shared" si="11"/>
        <v>0</v>
      </c>
    </row>
    <row r="122" spans="1:7" s="9" customFormat="1" ht="15.75" x14ac:dyDescent="0.25">
      <c r="A122" s="130"/>
      <c r="B122" s="154" t="s">
        <v>33</v>
      </c>
      <c r="C122" s="90"/>
      <c r="D122" s="17" t="s">
        <v>4</v>
      </c>
      <c r="E122" s="17">
        <v>1</v>
      </c>
      <c r="F122" s="18"/>
      <c r="G122" s="12"/>
    </row>
    <row r="123" spans="1:7" s="9" customFormat="1" ht="15.75" x14ac:dyDescent="0.25">
      <c r="A123" s="130"/>
      <c r="B123" s="154"/>
      <c r="C123" s="90"/>
      <c r="D123" s="17"/>
      <c r="E123" s="17"/>
      <c r="F123" s="18"/>
      <c r="G123" s="12"/>
    </row>
    <row r="124" spans="1:7" s="9" customFormat="1" ht="15.75" x14ac:dyDescent="0.25">
      <c r="A124" s="130"/>
      <c r="B124" s="154" t="s">
        <v>40</v>
      </c>
      <c r="C124" s="90"/>
      <c r="D124" s="17"/>
      <c r="E124" s="17"/>
      <c r="F124" s="18"/>
      <c r="G124" s="12">
        <f t="shared" ref="G124:G130" si="12">F124*E124</f>
        <v>0</v>
      </c>
    </row>
    <row r="125" spans="1:7" s="9" customFormat="1" ht="15.75" x14ac:dyDescent="0.25">
      <c r="A125" s="130"/>
      <c r="B125" s="154" t="s">
        <v>51</v>
      </c>
      <c r="C125" s="90"/>
      <c r="D125" s="17" t="s">
        <v>4</v>
      </c>
      <c r="E125" s="17">
        <v>1</v>
      </c>
      <c r="F125" s="18"/>
      <c r="G125" s="12">
        <f t="shared" si="12"/>
        <v>0</v>
      </c>
    </row>
    <row r="126" spans="1:7" s="9" customFormat="1" ht="15.75" x14ac:dyDescent="0.25">
      <c r="A126" s="130"/>
      <c r="B126" s="154"/>
      <c r="C126" s="90"/>
      <c r="D126" s="17"/>
      <c r="E126" s="17"/>
      <c r="F126" s="18"/>
      <c r="G126" s="12">
        <f t="shared" si="12"/>
        <v>0</v>
      </c>
    </row>
    <row r="127" spans="1:7" s="9" customFormat="1" ht="15.75" x14ac:dyDescent="0.25">
      <c r="A127" s="130"/>
      <c r="B127" s="208" t="s">
        <v>210</v>
      </c>
      <c r="C127" s="214"/>
      <c r="D127" s="17"/>
      <c r="E127" s="17"/>
      <c r="F127" s="18"/>
      <c r="G127" s="12">
        <f t="shared" si="12"/>
        <v>0</v>
      </c>
    </row>
    <row r="128" spans="1:7" s="9" customFormat="1" ht="15.75" x14ac:dyDescent="0.25">
      <c r="A128" s="130"/>
      <c r="B128" s="154"/>
      <c r="C128" s="90"/>
      <c r="D128" s="17"/>
      <c r="E128" s="17"/>
      <c r="F128" s="18"/>
      <c r="G128" s="12">
        <f t="shared" si="12"/>
        <v>0</v>
      </c>
    </row>
    <row r="129" spans="1:7" s="9" customFormat="1" ht="15.75" x14ac:dyDescent="0.25">
      <c r="A129" s="130"/>
      <c r="B129" s="154" t="s">
        <v>215</v>
      </c>
      <c r="C129" s="90"/>
      <c r="D129" s="17"/>
      <c r="E129" s="17"/>
      <c r="F129" s="18"/>
      <c r="G129" s="12">
        <f t="shared" si="12"/>
        <v>0</v>
      </c>
    </row>
    <row r="130" spans="1:7" s="9" customFormat="1" ht="15.75" x14ac:dyDescent="0.25">
      <c r="A130" s="130"/>
      <c r="B130" s="154" t="s">
        <v>216</v>
      </c>
      <c r="C130" s="90"/>
      <c r="D130" s="17" t="s">
        <v>1</v>
      </c>
      <c r="E130" s="17">
        <v>8</v>
      </c>
      <c r="F130" s="18"/>
      <c r="G130" s="12">
        <f t="shared" si="12"/>
        <v>0</v>
      </c>
    </row>
    <row r="131" spans="1:7" s="9" customFormat="1" ht="15.75" x14ac:dyDescent="0.25">
      <c r="A131" s="130"/>
      <c r="B131" s="154"/>
      <c r="C131" s="90"/>
      <c r="D131" s="17"/>
      <c r="E131" s="17"/>
      <c r="F131" s="18"/>
      <c r="G131" s="12">
        <f t="shared" ref="G131:G140" si="13">F131*E131</f>
        <v>0</v>
      </c>
    </row>
    <row r="132" spans="1:7" s="9" customFormat="1" ht="15.75" x14ac:dyDescent="0.25">
      <c r="A132" s="130"/>
      <c r="B132" s="208" t="s">
        <v>52</v>
      </c>
      <c r="C132" s="90"/>
      <c r="D132" s="17"/>
      <c r="E132" s="17"/>
      <c r="F132" s="18"/>
      <c r="G132" s="12">
        <f t="shared" si="13"/>
        <v>0</v>
      </c>
    </row>
    <row r="133" spans="1:7" s="9" customFormat="1" ht="15.75" x14ac:dyDescent="0.25">
      <c r="A133" s="130"/>
      <c r="B133" s="245" t="s">
        <v>211</v>
      </c>
      <c r="C133" s="246"/>
      <c r="D133" s="17" t="s">
        <v>1</v>
      </c>
      <c r="E133" s="17">
        <v>8</v>
      </c>
      <c r="F133" s="18"/>
      <c r="G133" s="12">
        <f t="shared" si="13"/>
        <v>0</v>
      </c>
    </row>
    <row r="134" spans="1:7" s="9" customFormat="1" ht="15.75" x14ac:dyDescent="0.25">
      <c r="A134" s="130"/>
      <c r="B134" s="154"/>
      <c r="C134" s="90"/>
      <c r="D134" s="17"/>
      <c r="E134" s="17"/>
      <c r="F134" s="18"/>
      <c r="G134" s="12">
        <f t="shared" si="13"/>
        <v>0</v>
      </c>
    </row>
    <row r="135" spans="1:7" s="9" customFormat="1" ht="15.75" x14ac:dyDescent="0.25">
      <c r="A135" s="130"/>
      <c r="B135" s="154" t="s">
        <v>212</v>
      </c>
      <c r="C135" s="90"/>
      <c r="D135" s="17"/>
      <c r="E135" s="17"/>
      <c r="F135" s="18"/>
      <c r="G135" s="12">
        <f t="shared" si="13"/>
        <v>0</v>
      </c>
    </row>
    <row r="136" spans="1:7" s="9" customFormat="1" ht="15.75" x14ac:dyDescent="0.25">
      <c r="A136" s="130"/>
      <c r="B136" s="245" t="s">
        <v>217</v>
      </c>
      <c r="C136" s="246"/>
      <c r="D136" s="17" t="s">
        <v>1</v>
      </c>
      <c r="E136" s="17">
        <v>8</v>
      </c>
      <c r="F136" s="18"/>
      <c r="G136" s="12">
        <f t="shared" si="13"/>
        <v>0</v>
      </c>
    </row>
    <row r="137" spans="1:7" s="9" customFormat="1" ht="15.75" x14ac:dyDescent="0.25">
      <c r="A137" s="130"/>
      <c r="B137" s="154"/>
      <c r="C137" s="90"/>
      <c r="D137" s="17"/>
      <c r="E137" s="17"/>
      <c r="F137" s="18"/>
      <c r="G137" s="12">
        <f t="shared" si="13"/>
        <v>0</v>
      </c>
    </row>
    <row r="138" spans="1:7" s="9" customFormat="1" ht="15.75" x14ac:dyDescent="0.25">
      <c r="A138" s="130"/>
      <c r="B138" s="154" t="s">
        <v>48</v>
      </c>
      <c r="C138" s="90"/>
      <c r="D138" s="17"/>
      <c r="E138" s="17"/>
      <c r="F138" s="18"/>
      <c r="G138" s="12">
        <f t="shared" si="13"/>
        <v>0</v>
      </c>
    </row>
    <row r="139" spans="1:7" s="9" customFormat="1" ht="15.75" x14ac:dyDescent="0.25">
      <c r="A139" s="130"/>
      <c r="B139" s="154" t="s">
        <v>49</v>
      </c>
      <c r="C139" s="90"/>
      <c r="D139" s="17"/>
      <c r="E139" s="17"/>
      <c r="F139" s="18"/>
      <c r="G139" s="12">
        <f t="shared" si="13"/>
        <v>0</v>
      </c>
    </row>
    <row r="140" spans="1:7" s="9" customFormat="1" ht="15.75" x14ac:dyDescent="0.25">
      <c r="A140" s="130"/>
      <c r="B140" s="154" t="s">
        <v>50</v>
      </c>
      <c r="C140" s="90"/>
      <c r="D140" s="17" t="s">
        <v>4</v>
      </c>
      <c r="E140" s="17">
        <v>1</v>
      </c>
      <c r="F140" s="18"/>
      <c r="G140" s="12">
        <f t="shared" si="13"/>
        <v>0</v>
      </c>
    </row>
    <row r="141" spans="1:7" ht="13.9" customHeight="1" x14ac:dyDescent="0.25">
      <c r="A141" s="95"/>
      <c r="B141" s="245"/>
      <c r="C141" s="246"/>
      <c r="D141" s="27"/>
      <c r="E141" s="27"/>
      <c r="F141" s="28"/>
      <c r="G141" s="29">
        <f t="shared" ref="G141:G144" si="14">F141*E141</f>
        <v>0</v>
      </c>
    </row>
    <row r="142" spans="1:7" ht="15.75" x14ac:dyDescent="0.25">
      <c r="A142" s="95"/>
      <c r="B142" s="254" t="s">
        <v>53</v>
      </c>
      <c r="C142" s="255" t="s">
        <v>53</v>
      </c>
      <c r="D142" s="27"/>
      <c r="E142" s="27"/>
      <c r="F142" s="28"/>
      <c r="G142" s="29">
        <f t="shared" si="14"/>
        <v>0</v>
      </c>
    </row>
    <row r="143" spans="1:7" ht="13.9" customHeight="1" x14ac:dyDescent="0.25">
      <c r="A143" s="95"/>
      <c r="B143" s="245"/>
      <c r="C143" s="246"/>
      <c r="D143" s="27"/>
      <c r="E143" s="27"/>
      <c r="F143" s="28"/>
      <c r="G143" s="29">
        <f t="shared" si="14"/>
        <v>0</v>
      </c>
    </row>
    <row r="144" spans="1:7" ht="13.9" customHeight="1" x14ac:dyDescent="0.25">
      <c r="A144" s="95"/>
      <c r="B144" s="245" t="s">
        <v>54</v>
      </c>
      <c r="C144" s="246" t="s">
        <v>54</v>
      </c>
      <c r="D144" s="27"/>
      <c r="E144" s="27"/>
      <c r="F144" s="28"/>
      <c r="G144" s="29">
        <f t="shared" si="14"/>
        <v>0</v>
      </c>
    </row>
    <row r="145" spans="1:7" ht="13.9" customHeight="1" x14ac:dyDescent="0.25">
      <c r="A145" s="95"/>
      <c r="B145" s="245" t="s">
        <v>55</v>
      </c>
      <c r="C145" s="246" t="s">
        <v>55</v>
      </c>
      <c r="D145" s="27"/>
      <c r="E145" s="27"/>
      <c r="F145" s="28"/>
      <c r="G145" s="29"/>
    </row>
    <row r="146" spans="1:7" ht="13.9" customHeight="1" x14ac:dyDescent="0.25">
      <c r="A146" s="95"/>
      <c r="B146" s="245" t="s">
        <v>218</v>
      </c>
      <c r="C146" s="246" t="s">
        <v>113</v>
      </c>
      <c r="D146" s="27" t="s">
        <v>1</v>
      </c>
      <c r="E146" s="27">
        <v>4</v>
      </c>
      <c r="F146" s="28"/>
      <c r="G146" s="29">
        <f t="shared" ref="G146" si="15">F146*E146</f>
        <v>0</v>
      </c>
    </row>
    <row r="147" spans="1:7" ht="16.5" thickBot="1" x14ac:dyDescent="0.3">
      <c r="A147" s="95"/>
      <c r="B147" s="245"/>
      <c r="C147" s="246"/>
      <c r="D147" s="17"/>
      <c r="E147" s="22"/>
      <c r="F147" s="3"/>
      <c r="G147" s="4"/>
    </row>
    <row r="148" spans="1:7" s="8" customFormat="1" ht="21.75" customHeight="1" thickBot="1" x14ac:dyDescent="0.3">
      <c r="A148" s="131"/>
      <c r="B148" s="252" t="s">
        <v>227</v>
      </c>
      <c r="C148" s="253"/>
      <c r="D148" s="124"/>
      <c r="E148" s="124"/>
      <c r="F148" s="125"/>
      <c r="G148" s="121">
        <f>SUBTOTAL(9,G94:G147)</f>
        <v>0</v>
      </c>
    </row>
    <row r="149" spans="1:7" ht="13.9" customHeight="1" x14ac:dyDescent="0.25">
      <c r="A149" s="95"/>
      <c r="B149" s="245"/>
      <c r="C149" s="246"/>
      <c r="D149" s="17"/>
      <c r="E149" s="32"/>
      <c r="F149" s="33"/>
      <c r="G149" s="34"/>
    </row>
    <row r="150" spans="1:7" ht="13.9" customHeight="1" x14ac:dyDescent="0.25">
      <c r="A150" s="95"/>
      <c r="B150" s="154"/>
      <c r="C150" s="119"/>
      <c r="D150" s="17"/>
      <c r="E150" s="32"/>
      <c r="F150" s="33"/>
      <c r="G150" s="34"/>
    </row>
    <row r="151" spans="1:7" ht="13.9" customHeight="1" x14ac:dyDescent="0.25">
      <c r="A151" s="95"/>
      <c r="B151" s="154"/>
      <c r="C151" s="119"/>
      <c r="D151" s="17"/>
      <c r="E151" s="32"/>
      <c r="F151" s="33"/>
      <c r="G151" s="34"/>
    </row>
    <row r="152" spans="1:7" ht="13.9" customHeight="1" x14ac:dyDescent="0.25">
      <c r="A152" s="95"/>
      <c r="B152" s="154"/>
      <c r="C152" s="119"/>
      <c r="D152" s="17"/>
      <c r="E152" s="32"/>
      <c r="F152" s="33"/>
      <c r="G152" s="34"/>
    </row>
    <row r="153" spans="1:7" ht="13.9" customHeight="1" x14ac:dyDescent="0.25">
      <c r="A153" s="95"/>
      <c r="B153" s="154"/>
      <c r="C153" s="119"/>
      <c r="D153" s="17"/>
      <c r="E153" s="32"/>
      <c r="F153" s="33"/>
      <c r="G153" s="34"/>
    </row>
    <row r="154" spans="1:7" ht="13.9" customHeight="1" x14ac:dyDescent="0.25">
      <c r="A154" s="95"/>
      <c r="B154" s="154"/>
      <c r="C154" s="119"/>
      <c r="D154" s="17"/>
      <c r="E154" s="32"/>
      <c r="F154" s="33"/>
      <c r="G154" s="34"/>
    </row>
    <row r="155" spans="1:7" ht="13.9" customHeight="1" x14ac:dyDescent="0.25">
      <c r="A155" s="95"/>
      <c r="B155" s="154"/>
      <c r="C155" s="119"/>
      <c r="D155" s="17"/>
      <c r="E155" s="32"/>
      <c r="F155" s="33"/>
      <c r="G155" s="34"/>
    </row>
    <row r="156" spans="1:7" ht="13.9" customHeight="1" x14ac:dyDescent="0.25">
      <c r="A156" s="95"/>
      <c r="B156" s="154"/>
      <c r="C156" s="119"/>
      <c r="D156" s="17"/>
      <c r="E156" s="32"/>
      <c r="F156" s="33"/>
      <c r="G156" s="34"/>
    </row>
    <row r="157" spans="1:7" ht="13.9" customHeight="1" x14ac:dyDescent="0.25">
      <c r="A157" s="95"/>
      <c r="B157" s="154"/>
      <c r="C157" s="119"/>
      <c r="D157" s="17"/>
      <c r="E157" s="32"/>
      <c r="F157" s="33"/>
      <c r="G157" s="34"/>
    </row>
    <row r="158" spans="1:7" ht="13.9" customHeight="1" x14ac:dyDescent="0.25">
      <c r="A158" s="95"/>
      <c r="B158" s="154"/>
      <c r="C158" s="119"/>
      <c r="D158" s="17"/>
      <c r="E158" s="32"/>
      <c r="F158" s="33"/>
      <c r="G158" s="34"/>
    </row>
    <row r="159" spans="1:7" ht="13.9" customHeight="1" x14ac:dyDescent="0.25">
      <c r="A159" s="95"/>
      <c r="B159" s="154"/>
      <c r="C159" s="119"/>
      <c r="D159" s="17"/>
      <c r="E159" s="32"/>
      <c r="F159" s="33"/>
      <c r="G159" s="34"/>
    </row>
    <row r="160" spans="1:7" ht="13.9" customHeight="1" x14ac:dyDescent="0.25">
      <c r="A160" s="95"/>
      <c r="B160" s="154"/>
      <c r="C160" s="119"/>
      <c r="D160" s="17"/>
      <c r="E160" s="32"/>
      <c r="F160" s="33"/>
      <c r="G160" s="34"/>
    </row>
    <row r="161" spans="1:7" ht="13.9" customHeight="1" x14ac:dyDescent="0.25">
      <c r="A161" s="95"/>
      <c r="B161" s="154"/>
      <c r="C161" s="119"/>
      <c r="D161" s="17"/>
      <c r="E161" s="32"/>
      <c r="F161" s="33"/>
      <c r="G161" s="34"/>
    </row>
    <row r="162" spans="1:7" ht="13.9" customHeight="1" x14ac:dyDescent="0.25">
      <c r="A162" s="95"/>
      <c r="B162" s="154"/>
      <c r="C162" s="119"/>
      <c r="D162" s="17"/>
      <c r="E162" s="32"/>
      <c r="F162" s="33"/>
      <c r="G162" s="34"/>
    </row>
    <row r="163" spans="1:7" ht="13.9" customHeight="1" x14ac:dyDescent="0.25">
      <c r="A163" s="95"/>
      <c r="B163" s="154"/>
      <c r="C163" s="119"/>
      <c r="D163" s="17"/>
      <c r="E163" s="32"/>
      <c r="F163" s="33"/>
      <c r="G163" s="34"/>
    </row>
    <row r="164" spans="1:7" ht="13.9" customHeight="1" x14ac:dyDescent="0.25">
      <c r="A164" s="95"/>
      <c r="B164" s="154"/>
      <c r="C164" s="119"/>
      <c r="D164" s="17"/>
      <c r="E164" s="32"/>
      <c r="F164" s="33"/>
      <c r="G164" s="34"/>
    </row>
    <row r="165" spans="1:7" ht="13.9" customHeight="1" x14ac:dyDescent="0.25">
      <c r="A165" s="95"/>
      <c r="B165" s="154"/>
      <c r="C165" s="119"/>
      <c r="D165" s="17"/>
      <c r="E165" s="32"/>
      <c r="F165" s="33"/>
      <c r="G165" s="34"/>
    </row>
    <row r="166" spans="1:7" ht="13.9" customHeight="1" x14ac:dyDescent="0.25">
      <c r="A166" s="95"/>
      <c r="B166" s="154"/>
      <c r="C166" s="119"/>
      <c r="D166" s="17"/>
      <c r="E166" s="32"/>
      <c r="F166" s="33"/>
      <c r="G166" s="34"/>
    </row>
    <row r="167" spans="1:7" ht="13.9" customHeight="1" x14ac:dyDescent="0.25">
      <c r="A167" s="95"/>
      <c r="B167" s="154"/>
      <c r="C167" s="119"/>
      <c r="D167" s="17"/>
      <c r="E167" s="32"/>
      <c r="F167" s="33"/>
      <c r="G167" s="34"/>
    </row>
    <row r="168" spans="1:7" ht="15.75" x14ac:dyDescent="0.25">
      <c r="A168" s="95"/>
      <c r="B168" s="139" t="s">
        <v>219</v>
      </c>
      <c r="C168" s="140"/>
      <c r="D168" s="27"/>
      <c r="E168" s="92"/>
      <c r="F168" s="35"/>
      <c r="G168" s="36"/>
    </row>
    <row r="169" spans="1:7" ht="13.9" customHeight="1" x14ac:dyDescent="0.25">
      <c r="A169" s="95"/>
      <c r="B169" s="245"/>
      <c r="C169" s="246"/>
      <c r="D169" s="27"/>
      <c r="E169" s="93"/>
      <c r="F169" s="37"/>
      <c r="G169" s="38"/>
    </row>
    <row r="170" spans="1:7" ht="13.9" customHeight="1" x14ac:dyDescent="0.25">
      <c r="A170" s="95"/>
      <c r="B170" s="245" t="s">
        <v>220</v>
      </c>
      <c r="C170" s="246" t="s">
        <v>56</v>
      </c>
      <c r="D170" s="27" t="s">
        <v>4</v>
      </c>
      <c r="E170" s="92">
        <v>1</v>
      </c>
      <c r="F170" s="35"/>
      <c r="G170" s="36">
        <f t="shared" ref="G170:G185" si="16">F170*E170</f>
        <v>0</v>
      </c>
    </row>
    <row r="171" spans="1:7" ht="13.9" customHeight="1" x14ac:dyDescent="0.25">
      <c r="A171" s="95"/>
      <c r="B171" s="245"/>
      <c r="C171" s="246"/>
      <c r="D171" s="27"/>
      <c r="E171" s="92"/>
      <c r="F171" s="35"/>
      <c r="G171" s="36">
        <f t="shared" si="16"/>
        <v>0</v>
      </c>
    </row>
    <row r="172" spans="1:7" ht="13.9" customHeight="1" x14ac:dyDescent="0.25">
      <c r="A172" s="95"/>
      <c r="B172" s="245" t="s">
        <v>221</v>
      </c>
      <c r="C172" s="246"/>
      <c r="D172" s="27"/>
      <c r="E172" s="92"/>
      <c r="F172" s="35"/>
      <c r="G172" s="36">
        <f t="shared" si="16"/>
        <v>0</v>
      </c>
    </row>
    <row r="173" spans="1:7" ht="13.9" customHeight="1" x14ac:dyDescent="0.25">
      <c r="A173" s="95"/>
      <c r="B173" s="245" t="s">
        <v>222</v>
      </c>
      <c r="C173" s="246" t="s">
        <v>114</v>
      </c>
      <c r="D173" s="27" t="s">
        <v>4</v>
      </c>
      <c r="E173" s="92">
        <v>1</v>
      </c>
      <c r="F173" s="35"/>
      <c r="G173" s="36">
        <f t="shared" si="16"/>
        <v>0</v>
      </c>
    </row>
    <row r="174" spans="1:7" ht="13.9" customHeight="1" x14ac:dyDescent="0.25">
      <c r="A174" s="95"/>
      <c r="B174" s="245"/>
      <c r="C174" s="246"/>
      <c r="D174" s="27"/>
      <c r="E174" s="92"/>
      <c r="F174" s="35"/>
      <c r="G174" s="36">
        <f t="shared" si="16"/>
        <v>0</v>
      </c>
    </row>
    <row r="175" spans="1:7" ht="13.9" customHeight="1" x14ac:dyDescent="0.25">
      <c r="A175" s="95"/>
      <c r="B175" s="245" t="s">
        <v>287</v>
      </c>
      <c r="C175" s="246"/>
      <c r="D175" s="27"/>
      <c r="E175" s="92"/>
      <c r="F175" s="35"/>
      <c r="G175" s="36">
        <f t="shared" si="16"/>
        <v>0</v>
      </c>
    </row>
    <row r="176" spans="1:7" ht="13.9" customHeight="1" x14ac:dyDescent="0.25">
      <c r="A176" s="95"/>
      <c r="B176" s="245" t="s">
        <v>41</v>
      </c>
      <c r="C176" s="246"/>
      <c r="D176" s="27" t="s">
        <v>4</v>
      </c>
      <c r="E176" s="92">
        <v>1</v>
      </c>
      <c r="F176" s="35"/>
      <c r="G176" s="36">
        <f t="shared" si="16"/>
        <v>0</v>
      </c>
    </row>
    <row r="177" spans="1:7" ht="13.9" customHeight="1" x14ac:dyDescent="0.25">
      <c r="A177" s="95"/>
      <c r="B177" s="245"/>
      <c r="C177" s="246"/>
      <c r="D177" s="27"/>
      <c r="E177" s="92"/>
      <c r="F177" s="35"/>
      <c r="G177" s="36">
        <f t="shared" si="16"/>
        <v>0</v>
      </c>
    </row>
    <row r="178" spans="1:7" ht="13.9" customHeight="1" x14ac:dyDescent="0.25">
      <c r="A178" s="95"/>
      <c r="B178" s="245" t="s">
        <v>223</v>
      </c>
      <c r="C178" s="246"/>
      <c r="D178" s="27" t="s">
        <v>4</v>
      </c>
      <c r="E178" s="92">
        <v>1</v>
      </c>
      <c r="F178" s="35"/>
      <c r="G178" s="36">
        <f t="shared" si="16"/>
        <v>0</v>
      </c>
    </row>
    <row r="179" spans="1:7" ht="13.9" customHeight="1" x14ac:dyDescent="0.25">
      <c r="A179" s="95"/>
      <c r="B179" s="245"/>
      <c r="C179" s="246"/>
      <c r="D179" s="27"/>
      <c r="E179" s="92"/>
      <c r="F179" s="35"/>
      <c r="G179" s="36">
        <f t="shared" si="16"/>
        <v>0</v>
      </c>
    </row>
    <row r="180" spans="1:7" ht="13.9" customHeight="1" x14ac:dyDescent="0.25">
      <c r="A180" s="95"/>
      <c r="B180" s="245" t="s">
        <v>224</v>
      </c>
      <c r="C180" s="246" t="s">
        <v>57</v>
      </c>
      <c r="D180" s="27" t="s">
        <v>4</v>
      </c>
      <c r="E180" s="92">
        <v>1</v>
      </c>
      <c r="F180" s="35"/>
      <c r="G180" s="36">
        <f t="shared" si="16"/>
        <v>0</v>
      </c>
    </row>
    <row r="181" spans="1:7" ht="13.9" customHeight="1" x14ac:dyDescent="0.25">
      <c r="A181" s="95"/>
      <c r="B181" s="245"/>
      <c r="C181" s="246"/>
      <c r="D181" s="27"/>
      <c r="E181" s="92"/>
      <c r="F181" s="35"/>
      <c r="G181" s="36">
        <f t="shared" si="16"/>
        <v>0</v>
      </c>
    </row>
    <row r="182" spans="1:7" ht="13.9" customHeight="1" x14ac:dyDescent="0.25">
      <c r="A182" s="95"/>
      <c r="B182" s="267" t="s">
        <v>225</v>
      </c>
      <c r="C182" s="268"/>
      <c r="D182" s="215"/>
      <c r="E182" s="216"/>
      <c r="F182" s="35"/>
      <c r="G182" s="36">
        <f t="shared" si="16"/>
        <v>0</v>
      </c>
    </row>
    <row r="183" spans="1:7" ht="13.9" customHeight="1" x14ac:dyDescent="0.25">
      <c r="A183" s="95"/>
      <c r="B183" s="267" t="s">
        <v>226</v>
      </c>
      <c r="C183" s="268" t="s">
        <v>58</v>
      </c>
      <c r="D183" s="215" t="s">
        <v>4</v>
      </c>
      <c r="E183" s="216" t="s">
        <v>68</v>
      </c>
      <c r="F183" s="35"/>
      <c r="G183" s="36"/>
    </row>
    <row r="184" spans="1:7" ht="13.9" customHeight="1" x14ac:dyDescent="0.25">
      <c r="A184" s="95"/>
      <c r="B184" s="245"/>
      <c r="C184" s="246"/>
      <c r="D184" s="27"/>
      <c r="E184" s="92"/>
      <c r="F184" s="35"/>
      <c r="G184" s="36">
        <f t="shared" si="16"/>
        <v>0</v>
      </c>
    </row>
    <row r="185" spans="1:7" ht="13.9" customHeight="1" x14ac:dyDescent="0.25">
      <c r="A185" s="95"/>
      <c r="B185" s="245" t="s">
        <v>59</v>
      </c>
      <c r="C185" s="246" t="s">
        <v>59</v>
      </c>
      <c r="D185" s="27" t="s">
        <v>4</v>
      </c>
      <c r="E185" s="92">
        <v>1</v>
      </c>
      <c r="F185" s="35"/>
      <c r="G185" s="36">
        <f t="shared" si="16"/>
        <v>0</v>
      </c>
    </row>
    <row r="186" spans="1:7" ht="13.9" customHeight="1" thickBot="1" x14ac:dyDescent="0.3">
      <c r="A186" s="95"/>
      <c r="B186" s="245"/>
      <c r="C186" s="246"/>
      <c r="D186" s="27"/>
      <c r="E186" s="92"/>
      <c r="F186" s="35"/>
      <c r="G186" s="36"/>
    </row>
    <row r="187" spans="1:7" s="8" customFormat="1" ht="21.75" customHeight="1" thickBot="1" x14ac:dyDescent="0.3">
      <c r="A187" s="131"/>
      <c r="B187" s="252" t="s">
        <v>228</v>
      </c>
      <c r="C187" s="253" t="s">
        <v>99</v>
      </c>
      <c r="D187" s="124"/>
      <c r="E187" s="124"/>
      <c r="F187" s="125"/>
      <c r="G187" s="121">
        <f>SUBTOTAL(9,G170:G185)</f>
        <v>0</v>
      </c>
    </row>
    <row r="188" spans="1:7" s="8" customFormat="1" ht="21.75" customHeight="1" thickBot="1" x14ac:dyDescent="0.3">
      <c r="A188" s="131"/>
      <c r="B188" s="122"/>
      <c r="C188" s="123" t="s">
        <v>100</v>
      </c>
      <c r="D188" s="124"/>
      <c r="E188" s="124"/>
      <c r="F188" s="125"/>
      <c r="G188" s="121">
        <f>SUBTOTAL(9,G7:G187)</f>
        <v>0</v>
      </c>
    </row>
    <row r="189" spans="1:7" ht="13.9" customHeight="1" x14ac:dyDescent="0.25">
      <c r="A189" s="95"/>
      <c r="B189" s="245"/>
      <c r="C189" s="246"/>
      <c r="D189" s="17"/>
      <c r="E189" s="39"/>
      <c r="F189" s="40"/>
      <c r="G189" s="34"/>
    </row>
    <row r="190" spans="1:7" ht="25.5" customHeight="1" x14ac:dyDescent="0.25">
      <c r="A190" s="95"/>
      <c r="B190" s="141" t="s">
        <v>11</v>
      </c>
      <c r="C190" s="142"/>
      <c r="D190" s="17"/>
      <c r="E190" s="22"/>
      <c r="F190" s="3"/>
      <c r="G190" s="4"/>
    </row>
    <row r="191" spans="1:7" ht="13.9" customHeight="1" x14ac:dyDescent="0.25">
      <c r="A191" s="95"/>
      <c r="B191" s="245"/>
      <c r="C191" s="246"/>
      <c r="D191" s="17"/>
      <c r="E191" s="22"/>
      <c r="F191" s="3"/>
      <c r="G191" s="4"/>
    </row>
    <row r="192" spans="1:7" ht="15.75" x14ac:dyDescent="0.25">
      <c r="A192" s="95"/>
      <c r="B192" s="139" t="s">
        <v>101</v>
      </c>
      <c r="C192" s="140"/>
      <c r="D192" s="2"/>
      <c r="E192" s="2"/>
      <c r="F192" s="3"/>
      <c r="G192" s="4"/>
    </row>
    <row r="193" spans="1:7" ht="15.75" x14ac:dyDescent="0.25">
      <c r="A193" s="95"/>
      <c r="B193" s="139"/>
      <c r="C193" s="140"/>
      <c r="D193" s="2"/>
      <c r="E193" s="2"/>
      <c r="F193" s="3"/>
      <c r="G193" s="4"/>
    </row>
    <row r="194" spans="1:7" ht="15.75" x14ac:dyDescent="0.25">
      <c r="A194" s="95"/>
      <c r="B194" s="275" t="s">
        <v>230</v>
      </c>
      <c r="C194" s="276"/>
      <c r="D194" s="276"/>
      <c r="E194" s="276"/>
      <c r="F194" s="277"/>
      <c r="G194" s="4"/>
    </row>
    <row r="195" spans="1:7" ht="15.75" x14ac:dyDescent="0.25">
      <c r="A195" s="95"/>
      <c r="B195" s="275" t="s">
        <v>231</v>
      </c>
      <c r="C195" s="276"/>
      <c r="D195" s="276"/>
      <c r="E195" s="276"/>
      <c r="F195" s="277"/>
      <c r="G195" s="4"/>
    </row>
    <row r="196" spans="1:7" ht="15.75" x14ac:dyDescent="0.25">
      <c r="A196" s="95"/>
      <c r="B196" s="275" t="s">
        <v>232</v>
      </c>
      <c r="C196" s="276"/>
      <c r="D196" s="276"/>
      <c r="E196" s="277"/>
      <c r="F196" s="3"/>
      <c r="G196" s="4"/>
    </row>
    <row r="197" spans="1:7" ht="13.9" customHeight="1" x14ac:dyDescent="0.25">
      <c r="A197" s="95"/>
      <c r="B197" s="245" t="s">
        <v>39</v>
      </c>
      <c r="C197" s="246" t="s">
        <v>39</v>
      </c>
      <c r="D197" s="17"/>
      <c r="E197" s="17"/>
      <c r="F197" s="18"/>
      <c r="G197" s="19"/>
    </row>
    <row r="198" spans="1:7" ht="13.9" customHeight="1" x14ac:dyDescent="0.25">
      <c r="A198" s="95"/>
      <c r="B198" s="245" t="s">
        <v>233</v>
      </c>
      <c r="C198" s="246" t="s">
        <v>60</v>
      </c>
      <c r="D198" s="17"/>
      <c r="E198" s="17"/>
      <c r="F198" s="18"/>
      <c r="G198" s="19">
        <f t="shared" ref="G198:G200" si="17">F198*E198</f>
        <v>0</v>
      </c>
    </row>
    <row r="199" spans="1:7" ht="13.9" customHeight="1" x14ac:dyDescent="0.25">
      <c r="A199" s="95"/>
      <c r="B199" s="245" t="s">
        <v>234</v>
      </c>
      <c r="C199" s="246" t="s">
        <v>34</v>
      </c>
      <c r="D199" s="17"/>
      <c r="E199" s="17"/>
      <c r="F199" s="18"/>
      <c r="G199" s="19">
        <f t="shared" si="17"/>
        <v>0</v>
      </c>
    </row>
    <row r="200" spans="1:7" ht="13.9" customHeight="1" x14ac:dyDescent="0.25">
      <c r="A200" s="95"/>
      <c r="B200" s="245" t="s">
        <v>35</v>
      </c>
      <c r="C200" s="246" t="s">
        <v>35</v>
      </c>
      <c r="D200" s="17" t="s">
        <v>1</v>
      </c>
      <c r="E200" s="17">
        <v>8</v>
      </c>
      <c r="F200" s="18"/>
      <c r="G200" s="19">
        <f t="shared" si="17"/>
        <v>0</v>
      </c>
    </row>
    <row r="201" spans="1:7" ht="13.9" customHeight="1" x14ac:dyDescent="0.25">
      <c r="A201" s="95"/>
      <c r="B201" s="156" t="s">
        <v>235</v>
      </c>
      <c r="C201" s="119"/>
      <c r="D201" s="17"/>
      <c r="E201" s="17"/>
      <c r="F201" s="18"/>
      <c r="G201" s="19"/>
    </row>
    <row r="202" spans="1:7" ht="13.9" customHeight="1" x14ac:dyDescent="0.25">
      <c r="A202" s="95"/>
      <c r="B202" s="154"/>
      <c r="C202" s="119"/>
      <c r="D202" s="17"/>
      <c r="E202" s="17"/>
      <c r="F202" s="18"/>
      <c r="G202" s="19"/>
    </row>
    <row r="203" spans="1:7" ht="13.9" customHeight="1" x14ac:dyDescent="0.25">
      <c r="A203" s="95"/>
      <c r="B203" s="156" t="s">
        <v>236</v>
      </c>
      <c r="C203" s="119"/>
      <c r="D203" s="17"/>
      <c r="E203" s="17"/>
      <c r="F203" s="18"/>
      <c r="G203" s="19"/>
    </row>
    <row r="204" spans="1:7" ht="13.9" customHeight="1" x14ac:dyDescent="0.25">
      <c r="A204" s="95"/>
      <c r="B204" s="156" t="s">
        <v>237</v>
      </c>
      <c r="C204" s="119"/>
      <c r="D204" s="17"/>
      <c r="E204" s="17"/>
      <c r="F204" s="18"/>
      <c r="G204" s="19"/>
    </row>
    <row r="205" spans="1:7" ht="13.9" customHeight="1" x14ac:dyDescent="0.25">
      <c r="A205" s="95"/>
      <c r="B205" s="156" t="s">
        <v>238</v>
      </c>
      <c r="C205" s="119"/>
      <c r="D205" s="17" t="s">
        <v>4</v>
      </c>
      <c r="E205" s="17">
        <v>8</v>
      </c>
      <c r="F205" s="18"/>
      <c r="G205" s="19">
        <f t="shared" ref="G205" si="18">F205*E205</f>
        <v>0</v>
      </c>
    </row>
    <row r="206" spans="1:7" ht="13.9" customHeight="1" x14ac:dyDescent="0.25">
      <c r="A206" s="95"/>
      <c r="B206" s="154"/>
      <c r="C206" s="119"/>
      <c r="D206" s="17"/>
      <c r="E206" s="17"/>
      <c r="F206" s="18"/>
      <c r="G206" s="19"/>
    </row>
    <row r="207" spans="1:7" ht="13.9" customHeight="1" x14ac:dyDescent="0.25">
      <c r="A207" s="95"/>
      <c r="B207" s="245" t="s">
        <v>290</v>
      </c>
      <c r="C207" s="246" t="s">
        <v>36</v>
      </c>
      <c r="D207" s="17"/>
      <c r="E207" s="17"/>
      <c r="F207" s="18"/>
      <c r="G207" s="19">
        <f t="shared" ref="G207:G218" si="19">F207*E207</f>
        <v>0</v>
      </c>
    </row>
    <row r="208" spans="1:7" ht="13.9" customHeight="1" x14ac:dyDescent="0.25">
      <c r="A208" s="95"/>
      <c r="B208" s="245" t="s">
        <v>239</v>
      </c>
      <c r="C208" s="246" t="s">
        <v>37</v>
      </c>
      <c r="D208" s="17"/>
      <c r="E208" s="17"/>
      <c r="F208" s="18"/>
      <c r="G208" s="19">
        <f t="shared" si="19"/>
        <v>0</v>
      </c>
    </row>
    <row r="209" spans="1:7" ht="13.9" customHeight="1" x14ac:dyDescent="0.25">
      <c r="A209" s="95"/>
      <c r="B209" s="154" t="s">
        <v>240</v>
      </c>
      <c r="C209" s="119"/>
      <c r="D209" s="17"/>
      <c r="E209" s="17"/>
      <c r="F209" s="18"/>
      <c r="G209" s="19"/>
    </row>
    <row r="210" spans="1:7" ht="13.9" customHeight="1" x14ac:dyDescent="0.25">
      <c r="A210" s="95"/>
      <c r="B210" s="154" t="s">
        <v>241</v>
      </c>
      <c r="C210" s="119"/>
      <c r="D210" s="17"/>
      <c r="E210" s="17"/>
      <c r="F210" s="18"/>
      <c r="G210" s="19"/>
    </row>
    <row r="211" spans="1:7" ht="13.9" customHeight="1" x14ac:dyDescent="0.25">
      <c r="A211" s="95"/>
      <c r="B211" s="245" t="s">
        <v>10</v>
      </c>
      <c r="C211" s="246" t="s">
        <v>10</v>
      </c>
      <c r="D211" s="17" t="s">
        <v>1</v>
      </c>
      <c r="E211" s="17">
        <v>8</v>
      </c>
      <c r="F211" s="18"/>
      <c r="G211" s="19">
        <f t="shared" si="19"/>
        <v>0</v>
      </c>
    </row>
    <row r="212" spans="1:7" ht="13.9" customHeight="1" x14ac:dyDescent="0.25">
      <c r="A212" s="95"/>
      <c r="B212" s="245"/>
      <c r="C212" s="246"/>
      <c r="D212" s="17"/>
      <c r="E212" s="17"/>
      <c r="F212" s="18"/>
      <c r="G212" s="19">
        <f t="shared" si="19"/>
        <v>0</v>
      </c>
    </row>
    <row r="213" spans="1:7" ht="13.9" customHeight="1" x14ac:dyDescent="0.25">
      <c r="A213" s="95"/>
      <c r="B213" s="154" t="s">
        <v>246</v>
      </c>
      <c r="C213" s="119"/>
      <c r="D213" s="17"/>
      <c r="E213" s="17"/>
      <c r="F213" s="18"/>
      <c r="G213" s="19">
        <f t="shared" ref="G213" si="20">F213*E213</f>
        <v>0</v>
      </c>
    </row>
    <row r="214" spans="1:7" ht="13.9" customHeight="1" x14ac:dyDescent="0.25">
      <c r="A214" s="95"/>
      <c r="B214" s="154" t="s">
        <v>242</v>
      </c>
      <c r="C214" s="119"/>
      <c r="D214" s="17"/>
      <c r="E214" s="17"/>
      <c r="F214" s="18"/>
      <c r="G214" s="19">
        <f t="shared" si="19"/>
        <v>0</v>
      </c>
    </row>
    <row r="215" spans="1:7" ht="13.9" customHeight="1" x14ac:dyDescent="0.25">
      <c r="A215" s="95"/>
      <c r="B215" s="245" t="s">
        <v>115</v>
      </c>
      <c r="C215" s="246" t="s">
        <v>115</v>
      </c>
      <c r="D215" s="17"/>
      <c r="E215" s="17"/>
      <c r="F215" s="18"/>
      <c r="G215" s="19">
        <f t="shared" si="19"/>
        <v>0</v>
      </c>
    </row>
    <row r="216" spans="1:7" ht="13.9" customHeight="1" x14ac:dyDescent="0.25">
      <c r="A216" s="95"/>
      <c r="B216" s="245" t="s">
        <v>243</v>
      </c>
      <c r="C216" s="246" t="s">
        <v>115</v>
      </c>
      <c r="D216" s="17"/>
      <c r="E216" s="17"/>
      <c r="F216" s="18"/>
      <c r="G216" s="19"/>
    </row>
    <row r="217" spans="1:7" ht="13.9" customHeight="1" x14ac:dyDescent="0.25">
      <c r="A217" s="95"/>
      <c r="B217" s="154" t="s">
        <v>244</v>
      </c>
      <c r="C217" s="119"/>
      <c r="D217" s="17"/>
      <c r="E217" s="17"/>
      <c r="F217" s="18"/>
      <c r="G217" s="19"/>
    </row>
    <row r="218" spans="1:7" ht="13.9" customHeight="1" x14ac:dyDescent="0.25">
      <c r="A218" s="95"/>
      <c r="B218" s="245" t="s">
        <v>245</v>
      </c>
      <c r="C218" s="246" t="s">
        <v>115</v>
      </c>
      <c r="D218" s="17" t="s">
        <v>4</v>
      </c>
      <c r="E218" s="17">
        <v>8</v>
      </c>
      <c r="F218" s="18"/>
      <c r="G218" s="19">
        <f t="shared" si="19"/>
        <v>0</v>
      </c>
    </row>
    <row r="219" spans="1:7" ht="13.9" customHeight="1" x14ac:dyDescent="0.25">
      <c r="A219" s="95"/>
      <c r="B219" s="245"/>
      <c r="C219" s="246"/>
      <c r="D219" s="17"/>
      <c r="E219" s="17"/>
      <c r="F219" s="18"/>
      <c r="G219" s="19"/>
    </row>
    <row r="220" spans="1:7" s="16" customFormat="1" ht="15.75" x14ac:dyDescent="0.25">
      <c r="A220" s="133"/>
      <c r="B220" s="254" t="s">
        <v>61</v>
      </c>
      <c r="C220" s="255" t="s">
        <v>61</v>
      </c>
      <c r="D220" s="17"/>
      <c r="E220" s="17"/>
      <c r="F220" s="18"/>
      <c r="G220" s="19"/>
    </row>
    <row r="221" spans="1:7" s="16" customFormat="1" ht="15.75" x14ac:dyDescent="0.25">
      <c r="A221" s="133"/>
      <c r="B221" s="245"/>
      <c r="C221" s="246"/>
      <c r="D221" s="17"/>
      <c r="E221" s="17"/>
      <c r="F221" s="18"/>
      <c r="G221" s="19">
        <f t="shared" ref="G221:G231" si="21">F221*E221</f>
        <v>0</v>
      </c>
    </row>
    <row r="222" spans="1:7" s="16" customFormat="1" ht="15.75" x14ac:dyDescent="0.25">
      <c r="A222" s="133"/>
      <c r="B222" s="245" t="s">
        <v>62</v>
      </c>
      <c r="C222" s="246" t="s">
        <v>62</v>
      </c>
      <c r="D222" s="17" t="s">
        <v>1</v>
      </c>
      <c r="E222" s="17">
        <v>8</v>
      </c>
      <c r="F222" s="18"/>
      <c r="G222" s="19">
        <f t="shared" si="21"/>
        <v>0</v>
      </c>
    </row>
    <row r="223" spans="1:7" s="16" customFormat="1" ht="15.75" x14ac:dyDescent="0.25">
      <c r="A223" s="133"/>
      <c r="B223" s="245"/>
      <c r="C223" s="246"/>
      <c r="D223" s="17"/>
      <c r="E223" s="17"/>
      <c r="F223" s="18"/>
      <c r="G223" s="19">
        <f t="shared" si="21"/>
        <v>0</v>
      </c>
    </row>
    <row r="224" spans="1:7" s="16" customFormat="1" ht="15.75" x14ac:dyDescent="0.25">
      <c r="A224" s="133"/>
      <c r="B224" s="245" t="s">
        <v>247</v>
      </c>
      <c r="C224" s="246" t="s">
        <v>63</v>
      </c>
      <c r="D224" s="17" t="s">
        <v>1</v>
      </c>
      <c r="E224" s="17">
        <v>8</v>
      </c>
      <c r="F224" s="18"/>
      <c r="G224" s="19">
        <f t="shared" si="21"/>
        <v>0</v>
      </c>
    </row>
    <row r="225" spans="1:7" s="16" customFormat="1" ht="15.75" x14ac:dyDescent="0.25">
      <c r="A225" s="133"/>
      <c r="B225" s="245"/>
      <c r="C225" s="246"/>
      <c r="D225" s="17"/>
      <c r="E225" s="17"/>
      <c r="F225" s="18"/>
      <c r="G225" s="19">
        <f t="shared" si="21"/>
        <v>0</v>
      </c>
    </row>
    <row r="226" spans="1:7" s="16" customFormat="1" ht="15.75" x14ac:dyDescent="0.25">
      <c r="A226" s="133"/>
      <c r="B226" s="245" t="s">
        <v>38</v>
      </c>
      <c r="C226" s="246" t="s">
        <v>38</v>
      </c>
      <c r="D226" s="17" t="s">
        <v>1</v>
      </c>
      <c r="E226" s="17">
        <v>8</v>
      </c>
      <c r="F226" s="18"/>
      <c r="G226" s="19">
        <f t="shared" si="21"/>
        <v>0</v>
      </c>
    </row>
    <row r="227" spans="1:7" s="16" customFormat="1" ht="15.75" x14ac:dyDescent="0.25">
      <c r="A227" s="133"/>
      <c r="B227" s="245" t="s">
        <v>64</v>
      </c>
      <c r="C227" s="246" t="s">
        <v>64</v>
      </c>
      <c r="D227" s="17" t="s">
        <v>1</v>
      </c>
      <c r="E227" s="17">
        <v>8</v>
      </c>
      <c r="F227" s="18"/>
      <c r="G227" s="19">
        <f t="shared" si="21"/>
        <v>0</v>
      </c>
    </row>
    <row r="228" spans="1:7" s="16" customFormat="1" ht="15.75" x14ac:dyDescent="0.25">
      <c r="A228" s="133"/>
      <c r="B228" s="245"/>
      <c r="C228" s="246"/>
      <c r="D228" s="17"/>
      <c r="E228" s="17"/>
      <c r="F228" s="18"/>
      <c r="G228" s="19">
        <f t="shared" ref="G228:G229" si="22">F228*E228</f>
        <v>0</v>
      </c>
    </row>
    <row r="229" spans="1:7" s="16" customFormat="1" ht="15.75" x14ac:dyDescent="0.25">
      <c r="A229" s="133"/>
      <c r="B229" s="245" t="s">
        <v>116</v>
      </c>
      <c r="C229" s="246" t="s">
        <v>116</v>
      </c>
      <c r="D229" s="17" t="s">
        <v>1</v>
      </c>
      <c r="E229" s="17">
        <v>8</v>
      </c>
      <c r="F229" s="18"/>
      <c r="G229" s="19">
        <f t="shared" si="22"/>
        <v>0</v>
      </c>
    </row>
    <row r="230" spans="1:7" s="16" customFormat="1" ht="15.75" x14ac:dyDescent="0.25">
      <c r="A230" s="133"/>
      <c r="B230" s="245"/>
      <c r="C230" s="246"/>
      <c r="D230" s="17"/>
      <c r="E230" s="17"/>
      <c r="F230" s="18"/>
      <c r="G230" s="19">
        <f t="shared" si="21"/>
        <v>0</v>
      </c>
    </row>
    <row r="231" spans="1:7" s="16" customFormat="1" ht="15.75" x14ac:dyDescent="0.25">
      <c r="A231" s="133"/>
      <c r="B231" s="245" t="s">
        <v>65</v>
      </c>
      <c r="C231" s="246" t="s">
        <v>65</v>
      </c>
      <c r="D231" s="17" t="s">
        <v>1</v>
      </c>
      <c r="E231" s="17">
        <v>8</v>
      </c>
      <c r="F231" s="18"/>
      <c r="G231" s="19">
        <f t="shared" si="21"/>
        <v>0</v>
      </c>
    </row>
    <row r="232" spans="1:7" s="16" customFormat="1" ht="15.75" x14ac:dyDescent="0.25">
      <c r="A232" s="133"/>
      <c r="B232" s="245"/>
      <c r="C232" s="246"/>
      <c r="D232" s="13"/>
      <c r="E232" s="13"/>
      <c r="F232" s="14"/>
      <c r="G232" s="15">
        <f t="shared" ref="G232:G234" si="23">F232*E232</f>
        <v>0</v>
      </c>
    </row>
    <row r="233" spans="1:7" s="16" customFormat="1" ht="15.75" x14ac:dyDescent="0.25">
      <c r="A233" s="133"/>
      <c r="B233" s="245" t="s">
        <v>249</v>
      </c>
      <c r="C233" s="246" t="s">
        <v>66</v>
      </c>
      <c r="D233" s="13"/>
      <c r="E233" s="13"/>
      <c r="F233" s="14"/>
      <c r="G233" s="15">
        <f t="shared" si="23"/>
        <v>0</v>
      </c>
    </row>
    <row r="234" spans="1:7" s="16" customFormat="1" ht="15.75" x14ac:dyDescent="0.25">
      <c r="A234" s="133"/>
      <c r="B234" s="245" t="s">
        <v>248</v>
      </c>
      <c r="C234" s="246" t="s">
        <v>67</v>
      </c>
      <c r="D234" s="17" t="s">
        <v>1</v>
      </c>
      <c r="E234" s="17">
        <v>8</v>
      </c>
      <c r="F234" s="18"/>
      <c r="G234" s="19">
        <f t="shared" si="23"/>
        <v>0</v>
      </c>
    </row>
    <row r="235" spans="1:7" ht="13.9" customHeight="1" thickBot="1" x14ac:dyDescent="0.3">
      <c r="A235" s="95"/>
      <c r="B235" s="245"/>
      <c r="C235" s="246"/>
      <c r="D235" s="17"/>
      <c r="E235" s="41"/>
      <c r="F235" s="42"/>
      <c r="G235" s="43"/>
    </row>
    <row r="236" spans="1:7" s="8" customFormat="1" ht="21.75" customHeight="1" thickBot="1" x14ac:dyDescent="0.3">
      <c r="A236" s="131"/>
      <c r="B236" s="252" t="s">
        <v>102</v>
      </c>
      <c r="C236" s="253" t="s">
        <v>102</v>
      </c>
      <c r="D236" s="124"/>
      <c r="E236" s="124"/>
      <c r="F236" s="125"/>
      <c r="G236" s="121">
        <f>SUBTOTAL(9,G197:G235)</f>
        <v>0</v>
      </c>
    </row>
    <row r="237" spans="1:7" s="16" customFormat="1" ht="15.75" x14ac:dyDescent="0.25">
      <c r="A237" s="133"/>
      <c r="B237" s="245"/>
      <c r="C237" s="246"/>
      <c r="D237" s="17"/>
      <c r="E237" s="48"/>
      <c r="F237" s="18"/>
      <c r="G237" s="19"/>
    </row>
    <row r="238" spans="1:7" s="16" customFormat="1" ht="15.75" x14ac:dyDescent="0.2">
      <c r="A238" s="133"/>
      <c r="B238" s="269" t="s">
        <v>250</v>
      </c>
      <c r="C238" s="270"/>
      <c r="D238" s="17"/>
      <c r="E238" s="48"/>
      <c r="F238" s="18"/>
      <c r="G238" s="19"/>
    </row>
    <row r="239" spans="1:7" s="16" customFormat="1" ht="15.75" x14ac:dyDescent="0.25">
      <c r="A239" s="133"/>
      <c r="B239" s="245"/>
      <c r="C239" s="246"/>
      <c r="D239" s="17"/>
      <c r="E239" s="48"/>
      <c r="F239" s="18"/>
      <c r="G239" s="19"/>
    </row>
    <row r="240" spans="1:7" s="16" customFormat="1" ht="15.75" x14ac:dyDescent="0.25">
      <c r="A240" s="133"/>
      <c r="B240" s="245" t="s">
        <v>251</v>
      </c>
      <c r="C240" s="246" t="s">
        <v>103</v>
      </c>
      <c r="D240" s="17" t="s">
        <v>4</v>
      </c>
      <c r="E240" s="17">
        <v>1</v>
      </c>
      <c r="F240" s="18"/>
      <c r="G240" s="19">
        <f>F240*E240</f>
        <v>0</v>
      </c>
    </row>
    <row r="241" spans="1:7" s="16" customFormat="1" ht="15.75" x14ac:dyDescent="0.25">
      <c r="A241" s="133"/>
      <c r="B241" s="271" t="s">
        <v>252</v>
      </c>
      <c r="C241" s="272" t="s">
        <v>104</v>
      </c>
      <c r="D241" s="17"/>
      <c r="E241" s="17"/>
      <c r="F241" s="18"/>
      <c r="G241" s="19">
        <f t="shared" ref="G241:G246" si="24">F241*E241</f>
        <v>0</v>
      </c>
    </row>
    <row r="242" spans="1:7" s="16" customFormat="1" ht="15.75" x14ac:dyDescent="0.25">
      <c r="A242" s="133"/>
      <c r="B242" s="271" t="s">
        <v>253</v>
      </c>
      <c r="C242" s="272" t="s">
        <v>105</v>
      </c>
      <c r="D242" s="17"/>
      <c r="E242" s="17"/>
      <c r="F242" s="18"/>
      <c r="G242" s="19"/>
    </row>
    <row r="243" spans="1:7" s="9" customFormat="1" ht="15.75" x14ac:dyDescent="0.25">
      <c r="A243" s="130"/>
      <c r="B243" s="154"/>
      <c r="C243" s="119"/>
      <c r="D243" s="162"/>
      <c r="E243" s="10"/>
      <c r="F243" s="11"/>
      <c r="G243" s="12"/>
    </row>
    <row r="244" spans="1:7" s="9" customFormat="1" ht="15.75" x14ac:dyDescent="0.25">
      <c r="A244" s="130"/>
      <c r="B244" s="247" t="s">
        <v>254</v>
      </c>
      <c r="C244" s="248"/>
      <c r="D244" s="248"/>
      <c r="E244" s="248"/>
      <c r="F244" s="249"/>
      <c r="G244" s="12"/>
    </row>
    <row r="245" spans="1:7" s="16" customFormat="1" ht="15.75" x14ac:dyDescent="0.25">
      <c r="A245" s="133"/>
      <c r="B245" s="245"/>
      <c r="C245" s="246"/>
      <c r="D245" s="17"/>
      <c r="E245" s="17"/>
      <c r="F245" s="18"/>
      <c r="G245" s="19">
        <f t="shared" si="24"/>
        <v>0</v>
      </c>
    </row>
    <row r="246" spans="1:7" s="16" customFormat="1" ht="15.75" x14ac:dyDescent="0.25">
      <c r="A246" s="133"/>
      <c r="B246" s="245" t="s">
        <v>255</v>
      </c>
      <c r="C246" s="246" t="s">
        <v>106</v>
      </c>
      <c r="D246" s="17" t="s">
        <v>1</v>
      </c>
      <c r="E246" s="17">
        <v>2</v>
      </c>
      <c r="F246" s="18"/>
      <c r="G246" s="19">
        <f t="shared" si="24"/>
        <v>0</v>
      </c>
    </row>
    <row r="247" spans="1:7" s="16" customFormat="1" ht="15.75" x14ac:dyDescent="0.25">
      <c r="A247" s="133"/>
      <c r="B247" s="245"/>
      <c r="C247" s="246"/>
      <c r="D247" s="17"/>
      <c r="E247" s="48"/>
      <c r="F247" s="18"/>
      <c r="G247" s="19"/>
    </row>
    <row r="248" spans="1:7" s="16" customFormat="1" ht="15.75" x14ac:dyDescent="0.25">
      <c r="A248" s="133"/>
      <c r="B248" s="245" t="s">
        <v>69</v>
      </c>
      <c r="C248" s="246" t="s">
        <v>69</v>
      </c>
      <c r="D248" s="17"/>
      <c r="E248" s="17"/>
      <c r="F248" s="18"/>
      <c r="G248" s="19">
        <f>F248*E248</f>
        <v>0</v>
      </c>
    </row>
    <row r="249" spans="1:7" s="16" customFormat="1" ht="15.75" x14ac:dyDescent="0.25">
      <c r="A249" s="133"/>
      <c r="B249" s="245" t="s">
        <v>70</v>
      </c>
      <c r="C249" s="246" t="s">
        <v>70</v>
      </c>
      <c r="D249" s="17" t="s">
        <v>4</v>
      </c>
      <c r="E249" s="17">
        <v>1</v>
      </c>
      <c r="F249" s="18"/>
      <c r="G249" s="19">
        <f>F249*E249</f>
        <v>0</v>
      </c>
    </row>
    <row r="250" spans="1:7" s="16" customFormat="1" ht="15.75" x14ac:dyDescent="0.25">
      <c r="A250" s="133"/>
      <c r="B250" s="245"/>
      <c r="C250" s="246"/>
      <c r="D250" s="17"/>
      <c r="E250" s="17"/>
      <c r="F250" s="18"/>
      <c r="G250" s="19"/>
    </row>
    <row r="251" spans="1:7" s="16" customFormat="1" ht="15.75" x14ac:dyDescent="0.25">
      <c r="A251" s="133"/>
      <c r="B251" s="245" t="s">
        <v>258</v>
      </c>
      <c r="C251" s="246" t="s">
        <v>71</v>
      </c>
      <c r="D251" s="17"/>
      <c r="E251" s="17"/>
      <c r="F251" s="18"/>
      <c r="G251" s="19">
        <f t="shared" ref="G251:G252" si="25">F251*E251</f>
        <v>0</v>
      </c>
    </row>
    <row r="252" spans="1:7" s="16" customFormat="1" ht="15.75" x14ac:dyDescent="0.25">
      <c r="A252" s="133"/>
      <c r="B252" s="245" t="s">
        <v>259</v>
      </c>
      <c r="C252" s="246" t="s">
        <v>72</v>
      </c>
      <c r="D252" s="17" t="s">
        <v>4</v>
      </c>
      <c r="E252" s="17">
        <v>2</v>
      </c>
      <c r="F252" s="18"/>
      <c r="G252" s="19">
        <f t="shared" si="25"/>
        <v>0</v>
      </c>
    </row>
    <row r="253" spans="1:7" s="16" customFormat="1" ht="15.75" x14ac:dyDescent="0.25">
      <c r="A253" s="133"/>
      <c r="B253" s="245"/>
      <c r="C253" s="246"/>
      <c r="D253" s="17"/>
      <c r="E253" s="17"/>
      <c r="F253" s="18"/>
      <c r="G253" s="19"/>
    </row>
    <row r="254" spans="1:7" s="16" customFormat="1" ht="15.75" x14ac:dyDescent="0.25">
      <c r="A254" s="133"/>
      <c r="B254" s="245" t="s">
        <v>256</v>
      </c>
      <c r="C254" s="246" t="s">
        <v>71</v>
      </c>
      <c r="D254" s="17"/>
      <c r="E254" s="17"/>
      <c r="F254" s="18"/>
      <c r="G254" s="19">
        <f t="shared" ref="G254:G257" si="26">F254*E254</f>
        <v>0</v>
      </c>
    </row>
    <row r="255" spans="1:7" s="16" customFormat="1" ht="15.75" x14ac:dyDescent="0.25">
      <c r="A255" s="133"/>
      <c r="B255" s="245" t="s">
        <v>257</v>
      </c>
      <c r="C255" s="246" t="s">
        <v>72</v>
      </c>
      <c r="D255" s="17" t="s">
        <v>5</v>
      </c>
      <c r="E255" s="17">
        <v>200</v>
      </c>
      <c r="F255" s="18"/>
      <c r="G255" s="19">
        <f t="shared" si="26"/>
        <v>0</v>
      </c>
    </row>
    <row r="256" spans="1:7" s="16" customFormat="1" ht="15.75" x14ac:dyDescent="0.25">
      <c r="A256" s="133"/>
      <c r="B256" s="245" t="s">
        <v>77</v>
      </c>
      <c r="C256" s="246" t="s">
        <v>77</v>
      </c>
      <c r="D256" s="17"/>
      <c r="E256" s="17"/>
      <c r="F256" s="18"/>
      <c r="G256" s="19">
        <f t="shared" si="26"/>
        <v>0</v>
      </c>
    </row>
    <row r="257" spans="1:7" s="16" customFormat="1" ht="15.75" x14ac:dyDescent="0.25">
      <c r="A257" s="133"/>
      <c r="B257" s="245" t="s">
        <v>257</v>
      </c>
      <c r="C257" s="246" t="s">
        <v>72</v>
      </c>
      <c r="D257" s="17" t="s">
        <v>5</v>
      </c>
      <c r="E257" s="17">
        <v>200</v>
      </c>
      <c r="F257" s="18"/>
      <c r="G257" s="19">
        <f t="shared" si="26"/>
        <v>0</v>
      </c>
    </row>
    <row r="258" spans="1:7" s="16" customFormat="1" ht="15.75" x14ac:dyDescent="0.25">
      <c r="A258" s="133"/>
      <c r="B258" s="245"/>
      <c r="C258" s="246"/>
      <c r="D258" s="17"/>
      <c r="E258" s="17"/>
      <c r="F258" s="18"/>
      <c r="G258" s="19"/>
    </row>
    <row r="259" spans="1:7" s="16" customFormat="1" ht="15.75" x14ac:dyDescent="0.25">
      <c r="A259" s="133"/>
      <c r="B259" s="245" t="s">
        <v>71</v>
      </c>
      <c r="C259" s="246" t="s">
        <v>71</v>
      </c>
      <c r="D259" s="17"/>
      <c r="E259" s="17"/>
      <c r="F259" s="18"/>
      <c r="G259" s="19">
        <f t="shared" ref="G259:G287" si="27">F259*E259</f>
        <v>0</v>
      </c>
    </row>
    <row r="260" spans="1:7" s="16" customFormat="1" ht="15.75" x14ac:dyDescent="0.25">
      <c r="A260" s="133"/>
      <c r="B260" s="245" t="s">
        <v>75</v>
      </c>
      <c r="C260" s="246" t="s">
        <v>75</v>
      </c>
      <c r="D260" s="17" t="s">
        <v>5</v>
      </c>
      <c r="E260" s="17">
        <v>20</v>
      </c>
      <c r="F260" s="18"/>
      <c r="G260" s="19">
        <f t="shared" si="27"/>
        <v>0</v>
      </c>
    </row>
    <row r="261" spans="1:7" s="16" customFormat="1" ht="15.75" x14ac:dyDescent="0.25">
      <c r="A261" s="133"/>
      <c r="B261" s="245" t="s">
        <v>76</v>
      </c>
      <c r="C261" s="246" t="s">
        <v>76</v>
      </c>
      <c r="D261" s="17" t="s">
        <v>5</v>
      </c>
      <c r="E261" s="17">
        <v>20</v>
      </c>
      <c r="F261" s="18"/>
      <c r="G261" s="19">
        <f t="shared" si="27"/>
        <v>0</v>
      </c>
    </row>
    <row r="262" spans="1:7" s="16" customFormat="1" ht="15.75" x14ac:dyDescent="0.25">
      <c r="A262" s="133"/>
      <c r="B262" s="245" t="s">
        <v>278</v>
      </c>
      <c r="C262" s="246" t="s">
        <v>76</v>
      </c>
      <c r="D262" s="17" t="s">
        <v>5</v>
      </c>
      <c r="E262" s="17">
        <v>70</v>
      </c>
      <c r="F262" s="18"/>
      <c r="G262" s="19">
        <f t="shared" ref="G262" si="28">F262*E262</f>
        <v>0</v>
      </c>
    </row>
    <row r="263" spans="1:7" s="16" customFormat="1" ht="15.75" x14ac:dyDescent="0.25">
      <c r="A263" s="133"/>
      <c r="B263" s="245"/>
      <c r="C263" s="246"/>
      <c r="D263" s="17"/>
      <c r="E263" s="48"/>
      <c r="F263" s="18"/>
      <c r="G263" s="19"/>
    </row>
    <row r="264" spans="1:7" s="16" customFormat="1" ht="15.75" x14ac:dyDescent="0.25">
      <c r="A264" s="133"/>
      <c r="B264" s="245" t="s">
        <v>284</v>
      </c>
      <c r="C264" s="246" t="s">
        <v>69</v>
      </c>
      <c r="D264" s="17"/>
      <c r="E264" s="17"/>
      <c r="F264" s="18"/>
      <c r="G264" s="19">
        <f>F264*E264</f>
        <v>0</v>
      </c>
    </row>
    <row r="265" spans="1:7" s="16" customFormat="1" ht="15.75" x14ac:dyDescent="0.25">
      <c r="A265" s="133"/>
      <c r="B265" s="245" t="s">
        <v>282</v>
      </c>
      <c r="C265" s="246" t="s">
        <v>70</v>
      </c>
      <c r="D265" s="17" t="s">
        <v>5</v>
      </c>
      <c r="E265" s="17">
        <v>170</v>
      </c>
      <c r="F265" s="18"/>
      <c r="G265" s="19">
        <f>F265*E265</f>
        <v>0</v>
      </c>
    </row>
    <row r="266" spans="1:7" s="16" customFormat="1" ht="15.75" x14ac:dyDescent="0.25">
      <c r="A266" s="133"/>
      <c r="B266" s="245"/>
      <c r="C266" s="246"/>
      <c r="D266" s="17"/>
      <c r="E266" s="17"/>
      <c r="F266" s="158"/>
      <c r="G266" s="19">
        <f t="shared" si="27"/>
        <v>0</v>
      </c>
    </row>
    <row r="267" spans="1:7" s="16" customFormat="1" ht="15.75" x14ac:dyDescent="0.25">
      <c r="A267" s="133"/>
      <c r="B267" s="245" t="s">
        <v>77</v>
      </c>
      <c r="C267" s="246" t="s">
        <v>77</v>
      </c>
      <c r="D267" s="17"/>
      <c r="E267" s="17"/>
      <c r="F267" s="18"/>
      <c r="G267" s="19">
        <f t="shared" si="27"/>
        <v>0</v>
      </c>
    </row>
    <row r="268" spans="1:7" s="16" customFormat="1" ht="15.75" x14ac:dyDescent="0.25">
      <c r="A268" s="133"/>
      <c r="B268" s="245" t="s">
        <v>75</v>
      </c>
      <c r="C268" s="246" t="s">
        <v>75</v>
      </c>
      <c r="D268" s="17" t="s">
        <v>5</v>
      </c>
      <c r="E268" s="17">
        <v>20</v>
      </c>
      <c r="F268" s="18"/>
      <c r="G268" s="19">
        <f t="shared" si="27"/>
        <v>0</v>
      </c>
    </row>
    <row r="269" spans="1:7" s="16" customFormat="1" ht="15.75" x14ac:dyDescent="0.25">
      <c r="A269" s="133"/>
      <c r="B269" s="245" t="s">
        <v>76</v>
      </c>
      <c r="C269" s="246" t="s">
        <v>76</v>
      </c>
      <c r="D269" s="17" t="s">
        <v>5</v>
      </c>
      <c r="E269" s="17">
        <v>20</v>
      </c>
      <c r="F269" s="18"/>
      <c r="G269" s="19">
        <f t="shared" si="27"/>
        <v>0</v>
      </c>
    </row>
    <row r="270" spans="1:7" s="16" customFormat="1" ht="15.75" x14ac:dyDescent="0.25">
      <c r="A270" s="133"/>
      <c r="B270" s="245" t="s">
        <v>278</v>
      </c>
      <c r="C270" s="246" t="s">
        <v>76</v>
      </c>
      <c r="D270" s="17" t="s">
        <v>5</v>
      </c>
      <c r="E270" s="17">
        <v>70</v>
      </c>
      <c r="F270" s="18"/>
      <c r="G270" s="19">
        <f t="shared" ref="G270" si="29">F270*E270</f>
        <v>0</v>
      </c>
    </row>
    <row r="271" spans="1:7" s="16" customFormat="1" ht="15.75" x14ac:dyDescent="0.25">
      <c r="A271" s="133"/>
      <c r="B271" s="245"/>
      <c r="C271" s="246"/>
      <c r="D271" s="17"/>
      <c r="E271" s="17"/>
      <c r="F271" s="18"/>
      <c r="G271" s="19">
        <f t="shared" si="27"/>
        <v>0</v>
      </c>
    </row>
    <row r="272" spans="1:7" s="16" customFormat="1" ht="15.75" x14ac:dyDescent="0.25">
      <c r="A272" s="133"/>
      <c r="B272" s="245" t="s">
        <v>78</v>
      </c>
      <c r="C272" s="246" t="s">
        <v>78</v>
      </c>
      <c r="D272" s="17"/>
      <c r="E272" s="17"/>
      <c r="F272" s="18"/>
      <c r="G272" s="19">
        <f t="shared" si="27"/>
        <v>0</v>
      </c>
    </row>
    <row r="273" spans="1:7" s="16" customFormat="1" ht="15.75" x14ac:dyDescent="0.25">
      <c r="A273" s="133"/>
      <c r="B273" s="245" t="s">
        <v>79</v>
      </c>
      <c r="C273" s="246" t="s">
        <v>79</v>
      </c>
      <c r="D273" s="17" t="s">
        <v>1</v>
      </c>
      <c r="E273" s="17">
        <v>8</v>
      </c>
      <c r="F273" s="18"/>
      <c r="G273" s="19">
        <f t="shared" si="27"/>
        <v>0</v>
      </c>
    </row>
    <row r="274" spans="1:7" s="16" customFormat="1" ht="15.75" x14ac:dyDescent="0.25">
      <c r="A274" s="133"/>
      <c r="B274" s="245" t="s">
        <v>80</v>
      </c>
      <c r="C274" s="246" t="s">
        <v>80</v>
      </c>
      <c r="D274" s="17" t="s">
        <v>1</v>
      </c>
      <c r="E274" s="17">
        <v>16</v>
      </c>
      <c r="F274" s="18"/>
      <c r="G274" s="19">
        <f t="shared" si="27"/>
        <v>0</v>
      </c>
    </row>
    <row r="275" spans="1:7" s="16" customFormat="1" ht="15.75" x14ac:dyDescent="0.25">
      <c r="A275" s="133"/>
      <c r="B275" s="245" t="s">
        <v>281</v>
      </c>
      <c r="C275" s="246" t="s">
        <v>96</v>
      </c>
      <c r="D275" s="17" t="s">
        <v>1</v>
      </c>
      <c r="E275" s="17">
        <v>16</v>
      </c>
      <c r="F275" s="18"/>
      <c r="G275" s="19">
        <f t="shared" si="27"/>
        <v>0</v>
      </c>
    </row>
    <row r="276" spans="1:7" s="16" customFormat="1" ht="15.75" x14ac:dyDescent="0.25">
      <c r="A276" s="133"/>
      <c r="B276" s="245" t="s">
        <v>283</v>
      </c>
      <c r="C276" s="246" t="s">
        <v>112</v>
      </c>
      <c r="D276" s="17" t="s">
        <v>1</v>
      </c>
      <c r="E276" s="17">
        <v>12</v>
      </c>
      <c r="F276" s="18"/>
      <c r="G276" s="19">
        <f t="shared" ref="G276:G277" si="30">F276*E276</f>
        <v>0</v>
      </c>
    </row>
    <row r="277" spans="1:7" s="16" customFormat="1" ht="15.75" x14ac:dyDescent="0.25">
      <c r="A277" s="133"/>
      <c r="B277" s="245" t="s">
        <v>279</v>
      </c>
      <c r="C277" s="246" t="s">
        <v>112</v>
      </c>
      <c r="D277" s="17" t="s">
        <v>1</v>
      </c>
      <c r="E277" s="17">
        <v>5</v>
      </c>
      <c r="F277" s="18"/>
      <c r="G277" s="19">
        <f t="shared" si="30"/>
        <v>0</v>
      </c>
    </row>
    <row r="278" spans="1:7" s="16" customFormat="1" ht="15.75" x14ac:dyDescent="0.25">
      <c r="A278" s="133"/>
      <c r="B278" s="245" t="s">
        <v>280</v>
      </c>
      <c r="C278" s="246" t="s">
        <v>112</v>
      </c>
      <c r="D278" s="17" t="s">
        <v>1</v>
      </c>
      <c r="E278" s="17">
        <v>14</v>
      </c>
      <c r="F278" s="18"/>
      <c r="G278" s="19">
        <f t="shared" si="27"/>
        <v>0</v>
      </c>
    </row>
    <row r="279" spans="1:7" s="16" customFormat="1" ht="15.75" x14ac:dyDescent="0.25">
      <c r="A279" s="133"/>
      <c r="B279" s="245"/>
      <c r="C279" s="246"/>
      <c r="D279" s="17"/>
      <c r="E279" s="17"/>
      <c r="F279" s="18"/>
      <c r="G279" s="19">
        <f t="shared" si="27"/>
        <v>0</v>
      </c>
    </row>
    <row r="280" spans="1:7" s="16" customFormat="1" ht="15.75" x14ac:dyDescent="0.25">
      <c r="A280" s="133"/>
      <c r="B280" s="245" t="s">
        <v>81</v>
      </c>
      <c r="C280" s="246" t="s">
        <v>81</v>
      </c>
      <c r="D280" s="17" t="s">
        <v>4</v>
      </c>
      <c r="E280" s="17">
        <v>1</v>
      </c>
      <c r="F280" s="18"/>
      <c r="G280" s="19">
        <f t="shared" si="27"/>
        <v>0</v>
      </c>
    </row>
    <row r="281" spans="1:7" s="16" customFormat="1" ht="15.75" x14ac:dyDescent="0.25">
      <c r="A281" s="133"/>
      <c r="B281" s="245"/>
      <c r="C281" s="246"/>
      <c r="D281" s="17"/>
      <c r="E281" s="17"/>
      <c r="F281" s="18"/>
      <c r="G281" s="19">
        <f t="shared" si="27"/>
        <v>0</v>
      </c>
    </row>
    <row r="282" spans="1:7" s="16" customFormat="1" ht="15.75" x14ac:dyDescent="0.25">
      <c r="A282" s="133"/>
      <c r="B282" s="245" t="s">
        <v>82</v>
      </c>
      <c r="C282" s="246" t="s">
        <v>82</v>
      </c>
      <c r="D282" s="17" t="s">
        <v>4</v>
      </c>
      <c r="E282" s="17">
        <v>1</v>
      </c>
      <c r="F282" s="18"/>
      <c r="G282" s="19">
        <f t="shared" si="27"/>
        <v>0</v>
      </c>
    </row>
    <row r="283" spans="1:7" s="16" customFormat="1" ht="15.75" x14ac:dyDescent="0.25">
      <c r="A283" s="133"/>
      <c r="B283" s="245" t="s">
        <v>83</v>
      </c>
      <c r="C283" s="246" t="s">
        <v>83</v>
      </c>
      <c r="D283" s="17"/>
      <c r="E283" s="17"/>
      <c r="F283" s="18"/>
      <c r="G283" s="19">
        <f t="shared" si="27"/>
        <v>0</v>
      </c>
    </row>
    <row r="284" spans="1:7" s="16" customFormat="1" ht="15.75" x14ac:dyDescent="0.25">
      <c r="A284" s="133"/>
      <c r="B284" s="245" t="s">
        <v>84</v>
      </c>
      <c r="C284" s="246" t="s">
        <v>84</v>
      </c>
      <c r="D284" s="17" t="s">
        <v>4</v>
      </c>
      <c r="E284" s="17">
        <v>1</v>
      </c>
      <c r="F284" s="18"/>
      <c r="G284" s="19">
        <f t="shared" si="27"/>
        <v>0</v>
      </c>
    </row>
    <row r="285" spans="1:7" s="16" customFormat="1" ht="15.75" x14ac:dyDescent="0.25">
      <c r="A285" s="133"/>
      <c r="B285" s="245" t="s">
        <v>85</v>
      </c>
      <c r="C285" s="246" t="s">
        <v>85</v>
      </c>
      <c r="D285" s="17" t="s">
        <v>4</v>
      </c>
      <c r="E285" s="17">
        <v>1</v>
      </c>
      <c r="F285" s="18"/>
      <c r="G285" s="19">
        <f t="shared" si="27"/>
        <v>0</v>
      </c>
    </row>
    <row r="286" spans="1:7" s="30" customFormat="1" ht="15.75" x14ac:dyDescent="0.25">
      <c r="A286" s="91"/>
      <c r="B286" s="245" t="s">
        <v>40</v>
      </c>
      <c r="C286" s="246" t="s">
        <v>40</v>
      </c>
      <c r="D286" s="17"/>
      <c r="E286" s="17"/>
      <c r="F286" s="18"/>
      <c r="G286" s="19">
        <f t="shared" si="27"/>
        <v>0</v>
      </c>
    </row>
    <row r="287" spans="1:7" s="30" customFormat="1" ht="15.75" x14ac:dyDescent="0.25">
      <c r="A287" s="91"/>
      <c r="B287" s="245" t="s">
        <v>51</v>
      </c>
      <c r="C287" s="246" t="s">
        <v>51</v>
      </c>
      <c r="D287" s="17" t="s">
        <v>4</v>
      </c>
      <c r="E287" s="17">
        <v>1</v>
      </c>
      <c r="F287" s="18"/>
      <c r="G287" s="19">
        <f t="shared" si="27"/>
        <v>0</v>
      </c>
    </row>
    <row r="288" spans="1:7" s="16" customFormat="1" ht="16.5" thickBot="1" x14ac:dyDescent="0.3">
      <c r="A288" s="133"/>
      <c r="B288" s="245"/>
      <c r="C288" s="246"/>
      <c r="D288" s="17"/>
      <c r="E288" s="48"/>
      <c r="F288" s="18"/>
      <c r="G288" s="19"/>
    </row>
    <row r="289" spans="1:7" s="8" customFormat="1" ht="21.75" customHeight="1" thickBot="1" x14ac:dyDescent="0.3">
      <c r="A289" s="131"/>
      <c r="B289" s="252" t="s">
        <v>107</v>
      </c>
      <c r="C289" s="253" t="s">
        <v>107</v>
      </c>
      <c r="D289" s="124"/>
      <c r="E289" s="124"/>
      <c r="F289" s="125"/>
      <c r="G289" s="121">
        <f>SUBTOTAL(9,G240:G287)</f>
        <v>0</v>
      </c>
    </row>
    <row r="290" spans="1:7" ht="13.9" customHeight="1" x14ac:dyDescent="0.25">
      <c r="A290" s="95"/>
      <c r="B290" s="245"/>
      <c r="C290" s="246"/>
      <c r="D290" s="13"/>
      <c r="E290" s="13"/>
      <c r="F290" s="13"/>
      <c r="G290" s="43"/>
    </row>
    <row r="291" spans="1:7" s="16" customFormat="1" ht="15.75" x14ac:dyDescent="0.25">
      <c r="A291" s="133"/>
      <c r="B291" s="139" t="s">
        <v>262</v>
      </c>
      <c r="C291" s="140"/>
      <c r="D291" s="44"/>
      <c r="E291" s="44"/>
      <c r="F291" s="44"/>
      <c r="G291" s="45"/>
    </row>
    <row r="292" spans="1:7" s="16" customFormat="1" ht="15.75" x14ac:dyDescent="0.25">
      <c r="A292" s="133"/>
      <c r="B292" s="245"/>
      <c r="C292" s="246"/>
      <c r="D292" s="44"/>
      <c r="E292" s="44"/>
      <c r="F292" s="44"/>
      <c r="G292" s="45"/>
    </row>
    <row r="293" spans="1:7" s="16" customFormat="1" ht="15.75" x14ac:dyDescent="0.25">
      <c r="A293" s="133"/>
      <c r="B293" s="245" t="s">
        <v>260</v>
      </c>
      <c r="C293" s="246" t="s">
        <v>109</v>
      </c>
      <c r="D293" s="17" t="s">
        <v>4</v>
      </c>
      <c r="E293" s="17">
        <v>1</v>
      </c>
      <c r="F293" s="18"/>
      <c r="G293" s="19">
        <f t="shared" ref="G293:G295" si="31">F293*E293</f>
        <v>0</v>
      </c>
    </row>
    <row r="294" spans="1:7" s="16" customFormat="1" ht="15.75" x14ac:dyDescent="0.25">
      <c r="A294" s="133"/>
      <c r="B294" s="245"/>
      <c r="C294" s="246"/>
      <c r="D294" s="17"/>
      <c r="E294" s="17"/>
      <c r="F294" s="18"/>
      <c r="G294" s="19">
        <f t="shared" si="31"/>
        <v>0</v>
      </c>
    </row>
    <row r="295" spans="1:7" s="16" customFormat="1" ht="15.75" x14ac:dyDescent="0.25">
      <c r="A295" s="133"/>
      <c r="B295" s="245" t="s">
        <v>69</v>
      </c>
      <c r="C295" s="246" t="s">
        <v>69</v>
      </c>
      <c r="D295" s="17"/>
      <c r="E295" s="17"/>
      <c r="F295" s="18"/>
      <c r="G295" s="19">
        <f t="shared" si="31"/>
        <v>0</v>
      </c>
    </row>
    <row r="296" spans="1:7" s="16" customFormat="1" ht="15.75" x14ac:dyDescent="0.25">
      <c r="A296" s="133"/>
      <c r="B296" s="245" t="s">
        <v>70</v>
      </c>
      <c r="C296" s="246" t="s">
        <v>70</v>
      </c>
      <c r="D296" s="17" t="s">
        <v>4</v>
      </c>
      <c r="E296" s="17">
        <v>1</v>
      </c>
      <c r="F296" s="18"/>
      <c r="G296" s="19">
        <f>F296*E296</f>
        <v>0</v>
      </c>
    </row>
    <row r="297" spans="1:7" s="16" customFormat="1" ht="15.75" x14ac:dyDescent="0.25">
      <c r="A297" s="133"/>
      <c r="B297" s="245"/>
      <c r="C297" s="246"/>
      <c r="D297" s="17"/>
      <c r="E297" s="17"/>
      <c r="F297" s="18"/>
      <c r="G297" s="19"/>
    </row>
    <row r="298" spans="1:7" s="16" customFormat="1" ht="15.75" x14ac:dyDescent="0.25">
      <c r="A298" s="133"/>
      <c r="B298" s="245" t="s">
        <v>258</v>
      </c>
      <c r="C298" s="246" t="s">
        <v>71</v>
      </c>
      <c r="D298" s="17"/>
      <c r="E298" s="17"/>
      <c r="F298" s="18"/>
      <c r="G298" s="19">
        <f t="shared" ref="G298:G299" si="32">F298*E298</f>
        <v>0</v>
      </c>
    </row>
    <row r="299" spans="1:7" s="16" customFormat="1" ht="15.75" x14ac:dyDescent="0.25">
      <c r="A299" s="133"/>
      <c r="B299" s="245" t="s">
        <v>259</v>
      </c>
      <c r="C299" s="246" t="s">
        <v>72</v>
      </c>
      <c r="D299" s="17" t="s">
        <v>4</v>
      </c>
      <c r="E299" s="17">
        <v>2</v>
      </c>
      <c r="F299" s="18"/>
      <c r="G299" s="19">
        <f t="shared" si="32"/>
        <v>0</v>
      </c>
    </row>
    <row r="300" spans="1:7" s="16" customFormat="1" ht="15.75" x14ac:dyDescent="0.25">
      <c r="A300" s="133"/>
      <c r="B300" s="245"/>
      <c r="C300" s="246"/>
      <c r="D300" s="17"/>
      <c r="E300" s="17"/>
      <c r="F300" s="18"/>
      <c r="G300" s="19"/>
    </row>
    <row r="301" spans="1:7" s="16" customFormat="1" ht="15.75" x14ac:dyDescent="0.25">
      <c r="A301" s="133"/>
      <c r="B301" s="245" t="s">
        <v>71</v>
      </c>
      <c r="C301" s="246" t="s">
        <v>71</v>
      </c>
      <c r="D301" s="17"/>
      <c r="E301" s="17"/>
      <c r="F301" s="18"/>
      <c r="G301" s="19">
        <f t="shared" ref="G301:G328" si="33">F301*E301</f>
        <v>0</v>
      </c>
    </row>
    <row r="302" spans="1:7" s="16" customFormat="1" ht="15.75" x14ac:dyDescent="0.25">
      <c r="A302" s="133"/>
      <c r="B302" s="245" t="s">
        <v>75</v>
      </c>
      <c r="C302" s="246" t="s">
        <v>75</v>
      </c>
      <c r="D302" s="17" t="s">
        <v>5</v>
      </c>
      <c r="E302" s="17">
        <v>20</v>
      </c>
      <c r="F302" s="18"/>
      <c r="G302" s="19">
        <f t="shared" si="33"/>
        <v>0</v>
      </c>
    </row>
    <row r="303" spans="1:7" s="16" customFormat="1" ht="15.75" x14ac:dyDescent="0.25">
      <c r="A303" s="133"/>
      <c r="B303" s="245" t="s">
        <v>76</v>
      </c>
      <c r="C303" s="246" t="s">
        <v>76</v>
      </c>
      <c r="D303" s="17" t="s">
        <v>5</v>
      </c>
      <c r="E303" s="17">
        <v>80</v>
      </c>
      <c r="F303" s="18"/>
      <c r="G303" s="19">
        <f t="shared" si="33"/>
        <v>0</v>
      </c>
    </row>
    <row r="304" spans="1:7" s="16" customFormat="1" ht="15.75" x14ac:dyDescent="0.25">
      <c r="A304" s="133"/>
      <c r="B304" s="245"/>
      <c r="C304" s="246"/>
      <c r="D304" s="17"/>
      <c r="E304" s="48"/>
      <c r="F304" s="18"/>
      <c r="G304" s="19"/>
    </row>
    <row r="305" spans="1:7" s="16" customFormat="1" ht="15.75" x14ac:dyDescent="0.25">
      <c r="A305" s="133"/>
      <c r="B305" s="245" t="s">
        <v>284</v>
      </c>
      <c r="C305" s="246" t="s">
        <v>69</v>
      </c>
      <c r="D305" s="17"/>
      <c r="E305" s="17"/>
      <c r="F305" s="18"/>
      <c r="G305" s="19">
        <f>F305*E305</f>
        <v>0</v>
      </c>
    </row>
    <row r="306" spans="1:7" s="16" customFormat="1" ht="15.75" x14ac:dyDescent="0.25">
      <c r="A306" s="133"/>
      <c r="B306" s="245" t="s">
        <v>282</v>
      </c>
      <c r="C306" s="246" t="s">
        <v>70</v>
      </c>
      <c r="D306" s="17" t="s">
        <v>5</v>
      </c>
      <c r="E306" s="17">
        <v>170</v>
      </c>
      <c r="F306" s="18"/>
      <c r="G306" s="19">
        <f>F306*E306</f>
        <v>0</v>
      </c>
    </row>
    <row r="307" spans="1:7" s="16" customFormat="1" ht="15.75" x14ac:dyDescent="0.25">
      <c r="A307" s="133"/>
      <c r="B307" s="245"/>
      <c r="C307" s="246"/>
      <c r="D307" s="17"/>
      <c r="E307" s="17"/>
      <c r="F307" s="18"/>
      <c r="G307" s="19">
        <f t="shared" si="33"/>
        <v>0</v>
      </c>
    </row>
    <row r="308" spans="1:7" s="16" customFormat="1" ht="15.75" x14ac:dyDescent="0.25">
      <c r="A308" s="133"/>
      <c r="B308" s="245" t="s">
        <v>177</v>
      </c>
      <c r="C308" s="246" t="s">
        <v>77</v>
      </c>
      <c r="D308" s="17"/>
      <c r="E308" s="17"/>
      <c r="F308" s="18"/>
      <c r="G308" s="19">
        <f t="shared" si="33"/>
        <v>0</v>
      </c>
    </row>
    <row r="309" spans="1:7" s="16" customFormat="1" ht="15.75" x14ac:dyDescent="0.25">
      <c r="A309" s="133"/>
      <c r="B309" s="245" t="s">
        <v>75</v>
      </c>
      <c r="C309" s="246" t="s">
        <v>75</v>
      </c>
      <c r="D309" s="17" t="s">
        <v>5</v>
      </c>
      <c r="E309" s="17">
        <v>20</v>
      </c>
      <c r="F309" s="18"/>
      <c r="G309" s="19">
        <f t="shared" si="33"/>
        <v>0</v>
      </c>
    </row>
    <row r="310" spans="1:7" s="16" customFormat="1" ht="15.75" x14ac:dyDescent="0.25">
      <c r="A310" s="133"/>
      <c r="B310" s="245" t="s">
        <v>76</v>
      </c>
      <c r="C310" s="246" t="s">
        <v>76</v>
      </c>
      <c r="D310" s="17" t="s">
        <v>5</v>
      </c>
      <c r="E310" s="17">
        <v>80</v>
      </c>
      <c r="F310" s="18"/>
      <c r="G310" s="19">
        <f t="shared" ref="G310" si="34">F310*E310</f>
        <v>0</v>
      </c>
    </row>
    <row r="311" spans="1:7" s="16" customFormat="1" ht="15.75" x14ac:dyDescent="0.25">
      <c r="A311" s="133"/>
      <c r="B311" s="245"/>
      <c r="C311" s="246"/>
      <c r="D311" s="17"/>
      <c r="E311" s="17"/>
      <c r="F311" s="18"/>
      <c r="G311" s="19">
        <f t="shared" si="33"/>
        <v>0</v>
      </c>
    </row>
    <row r="312" spans="1:7" s="16" customFormat="1" ht="15.75" x14ac:dyDescent="0.25">
      <c r="A312" s="133"/>
      <c r="B312" s="245" t="s">
        <v>78</v>
      </c>
      <c r="C312" s="246" t="s">
        <v>78</v>
      </c>
      <c r="D312" s="17"/>
      <c r="E312" s="17"/>
      <c r="F312" s="18"/>
      <c r="G312" s="19">
        <f t="shared" si="33"/>
        <v>0</v>
      </c>
    </row>
    <row r="313" spans="1:7" s="16" customFormat="1" ht="15.75" x14ac:dyDescent="0.25">
      <c r="A313" s="133"/>
      <c r="B313" s="245" t="s">
        <v>79</v>
      </c>
      <c r="C313" s="246" t="s">
        <v>79</v>
      </c>
      <c r="D313" s="17" t="s">
        <v>1</v>
      </c>
      <c r="E313" s="17"/>
      <c r="F313" s="18"/>
      <c r="G313" s="19">
        <f t="shared" si="33"/>
        <v>0</v>
      </c>
    </row>
    <row r="314" spans="1:7" s="16" customFormat="1" ht="15.75" x14ac:dyDescent="0.25">
      <c r="A314" s="133"/>
      <c r="B314" s="245" t="s">
        <v>80</v>
      </c>
      <c r="C314" s="246" t="s">
        <v>80</v>
      </c>
      <c r="D314" s="17" t="s">
        <v>1</v>
      </c>
      <c r="E314" s="17">
        <v>8</v>
      </c>
      <c r="F314" s="18"/>
      <c r="G314" s="19">
        <f t="shared" si="33"/>
        <v>0</v>
      </c>
    </row>
    <row r="315" spans="1:7" s="16" customFormat="1" ht="15.75" x14ac:dyDescent="0.25">
      <c r="A315" s="133"/>
      <c r="B315" s="245" t="s">
        <v>281</v>
      </c>
      <c r="C315" s="246" t="s">
        <v>96</v>
      </c>
      <c r="D315" s="17" t="s">
        <v>1</v>
      </c>
      <c r="E315" s="17">
        <v>16</v>
      </c>
      <c r="F315" s="18"/>
      <c r="G315" s="19">
        <f t="shared" si="33"/>
        <v>0</v>
      </c>
    </row>
    <row r="316" spans="1:7" s="16" customFormat="1" ht="15.75" x14ac:dyDescent="0.25">
      <c r="A316" s="133"/>
      <c r="B316" s="245" t="s">
        <v>283</v>
      </c>
      <c r="C316" s="246" t="s">
        <v>112</v>
      </c>
      <c r="D316" s="17" t="s">
        <v>1</v>
      </c>
      <c r="E316" s="17">
        <v>12</v>
      </c>
      <c r="F316" s="18"/>
      <c r="G316" s="19">
        <f t="shared" si="33"/>
        <v>0</v>
      </c>
    </row>
    <row r="317" spans="1:7" s="16" customFormat="1" ht="15.75" x14ac:dyDescent="0.25">
      <c r="A317" s="133"/>
      <c r="B317" s="245" t="s">
        <v>279</v>
      </c>
      <c r="C317" s="246" t="s">
        <v>112</v>
      </c>
      <c r="D317" s="17" t="s">
        <v>1</v>
      </c>
      <c r="E317" s="17">
        <v>6</v>
      </c>
      <c r="F317" s="18"/>
      <c r="G317" s="19">
        <f t="shared" si="33"/>
        <v>0</v>
      </c>
    </row>
    <row r="318" spans="1:7" s="16" customFormat="1" ht="15.75" x14ac:dyDescent="0.25">
      <c r="A318" s="133"/>
      <c r="B318" s="245"/>
      <c r="C318" s="246"/>
      <c r="D318" s="17"/>
      <c r="E318" s="17"/>
      <c r="F318" s="18"/>
      <c r="G318" s="19">
        <f t="shared" si="33"/>
        <v>0</v>
      </c>
    </row>
    <row r="319" spans="1:7" s="16" customFormat="1" ht="15.75" x14ac:dyDescent="0.25">
      <c r="A319" s="133"/>
      <c r="B319" s="245" t="s">
        <v>81</v>
      </c>
      <c r="C319" s="246" t="s">
        <v>81</v>
      </c>
      <c r="D319" s="17" t="s">
        <v>4</v>
      </c>
      <c r="E319" s="17">
        <v>1</v>
      </c>
      <c r="F319" s="18"/>
      <c r="G319" s="19">
        <f t="shared" si="33"/>
        <v>0</v>
      </c>
    </row>
    <row r="320" spans="1:7" s="16" customFormat="1" ht="15.75" x14ac:dyDescent="0.25">
      <c r="A320" s="133"/>
      <c r="B320" s="245"/>
      <c r="C320" s="246"/>
      <c r="D320" s="17"/>
      <c r="E320" s="17"/>
      <c r="F320" s="18"/>
      <c r="G320" s="19">
        <f t="shared" si="33"/>
        <v>0</v>
      </c>
    </row>
    <row r="321" spans="1:7" s="16" customFormat="1" ht="15.75" x14ac:dyDescent="0.25">
      <c r="A321" s="133"/>
      <c r="B321" s="245" t="s">
        <v>82</v>
      </c>
      <c r="C321" s="246" t="s">
        <v>82</v>
      </c>
      <c r="D321" s="17" t="s">
        <v>4</v>
      </c>
      <c r="E321" s="17">
        <v>1</v>
      </c>
      <c r="F321" s="18"/>
      <c r="G321" s="19">
        <f t="shared" si="33"/>
        <v>0</v>
      </c>
    </row>
    <row r="322" spans="1:7" s="16" customFormat="1" ht="15.75" x14ac:dyDescent="0.25">
      <c r="A322" s="133"/>
      <c r="B322" s="245" t="s">
        <v>83</v>
      </c>
      <c r="C322" s="246" t="s">
        <v>83</v>
      </c>
      <c r="D322" s="17"/>
      <c r="E322" s="17"/>
      <c r="F322" s="18"/>
      <c r="G322" s="19">
        <f t="shared" si="33"/>
        <v>0</v>
      </c>
    </row>
    <row r="323" spans="1:7" s="16" customFormat="1" ht="15.75" x14ac:dyDescent="0.25">
      <c r="A323" s="133"/>
      <c r="B323" s="245" t="s">
        <v>84</v>
      </c>
      <c r="C323" s="246" t="s">
        <v>84</v>
      </c>
      <c r="D323" s="17" t="s">
        <v>4</v>
      </c>
      <c r="E323" s="17">
        <v>1</v>
      </c>
      <c r="F323" s="18"/>
      <c r="G323" s="19">
        <f t="shared" si="33"/>
        <v>0</v>
      </c>
    </row>
    <row r="324" spans="1:7" s="16" customFormat="1" ht="15.75" x14ac:dyDescent="0.25">
      <c r="A324" s="133"/>
      <c r="B324" s="245"/>
      <c r="C324" s="246"/>
      <c r="D324" s="17"/>
      <c r="E324" s="17"/>
      <c r="F324" s="18"/>
      <c r="G324" s="19">
        <f t="shared" si="33"/>
        <v>0</v>
      </c>
    </row>
    <row r="325" spans="1:7" s="16" customFormat="1" ht="15.75" x14ac:dyDescent="0.25">
      <c r="A325" s="133"/>
      <c r="B325" s="245" t="s">
        <v>85</v>
      </c>
      <c r="C325" s="246" t="s">
        <v>85</v>
      </c>
      <c r="D325" s="17" t="s">
        <v>4</v>
      </c>
      <c r="E325" s="17">
        <v>1</v>
      </c>
      <c r="F325" s="18"/>
      <c r="G325" s="19">
        <f t="shared" si="33"/>
        <v>0</v>
      </c>
    </row>
    <row r="326" spans="1:7" s="30" customFormat="1" ht="15.75" x14ac:dyDescent="0.25">
      <c r="A326" s="91"/>
      <c r="B326" s="245"/>
      <c r="C326" s="246"/>
      <c r="D326" s="17"/>
      <c r="E326" s="17"/>
      <c r="F326" s="18"/>
      <c r="G326" s="19">
        <f t="shared" si="33"/>
        <v>0</v>
      </c>
    </row>
    <row r="327" spans="1:7" s="30" customFormat="1" ht="15.75" x14ac:dyDescent="0.25">
      <c r="A327" s="91"/>
      <c r="B327" s="245" t="s">
        <v>40</v>
      </c>
      <c r="C327" s="246" t="s">
        <v>40</v>
      </c>
      <c r="D327" s="17"/>
      <c r="E327" s="17"/>
      <c r="F327" s="18"/>
      <c r="G327" s="19">
        <f t="shared" si="33"/>
        <v>0</v>
      </c>
    </row>
    <row r="328" spans="1:7" s="30" customFormat="1" ht="15.75" x14ac:dyDescent="0.25">
      <c r="A328" s="91"/>
      <c r="B328" s="245" t="s">
        <v>51</v>
      </c>
      <c r="C328" s="246" t="s">
        <v>51</v>
      </c>
      <c r="D328" s="17" t="s">
        <v>4</v>
      </c>
      <c r="E328" s="17">
        <v>1</v>
      </c>
      <c r="F328" s="18"/>
      <c r="G328" s="19">
        <f t="shared" si="33"/>
        <v>0</v>
      </c>
    </row>
    <row r="329" spans="1:7" s="16" customFormat="1" ht="16.5" thickBot="1" x14ac:dyDescent="0.3">
      <c r="A329" s="133"/>
      <c r="B329" s="245"/>
      <c r="C329" s="246"/>
      <c r="D329" s="17"/>
      <c r="E329" s="48"/>
      <c r="F329" s="18"/>
      <c r="G329" s="19"/>
    </row>
    <row r="330" spans="1:7" s="8" customFormat="1" ht="21.75" customHeight="1" thickBot="1" x14ac:dyDescent="0.3">
      <c r="A330" s="131"/>
      <c r="B330" s="252" t="s">
        <v>108</v>
      </c>
      <c r="C330" s="253" t="s">
        <v>108</v>
      </c>
      <c r="D330" s="124"/>
      <c r="E330" s="124"/>
      <c r="F330" s="125"/>
      <c r="G330" s="121">
        <f>SUBTOTAL(9,G293:G328)</f>
        <v>0</v>
      </c>
    </row>
    <row r="331" spans="1:7" ht="13.9" customHeight="1" x14ac:dyDescent="0.25">
      <c r="A331" s="95"/>
      <c r="B331" s="245"/>
      <c r="C331" s="246"/>
      <c r="D331" s="13"/>
      <c r="E331" s="13"/>
      <c r="F331" s="13"/>
      <c r="G331" s="43"/>
    </row>
    <row r="332" spans="1:7" s="16" customFormat="1" ht="15.75" x14ac:dyDescent="0.25">
      <c r="A332" s="133"/>
      <c r="B332" s="139" t="s">
        <v>263</v>
      </c>
      <c r="C332" s="140"/>
      <c r="D332" s="44"/>
      <c r="E332" s="44"/>
      <c r="F332" s="44"/>
      <c r="G332" s="45"/>
    </row>
    <row r="333" spans="1:7" s="16" customFormat="1" ht="15.75" x14ac:dyDescent="0.25">
      <c r="A333" s="133"/>
      <c r="B333" s="245"/>
      <c r="C333" s="246"/>
      <c r="D333" s="17"/>
      <c r="E333" s="48"/>
      <c r="F333" s="18"/>
      <c r="G333" s="19"/>
    </row>
    <row r="334" spans="1:7" s="16" customFormat="1" ht="15.75" x14ac:dyDescent="0.25">
      <c r="A334" s="133"/>
      <c r="B334" s="245" t="s">
        <v>260</v>
      </c>
      <c r="C334" s="246" t="s">
        <v>109</v>
      </c>
      <c r="D334" s="17" t="s">
        <v>4</v>
      </c>
      <c r="E334" s="17">
        <v>1</v>
      </c>
      <c r="F334" s="18"/>
      <c r="G334" s="19">
        <f>F334*E334</f>
        <v>0</v>
      </c>
    </row>
    <row r="335" spans="1:7" s="16" customFormat="1" ht="15.75" x14ac:dyDescent="0.25">
      <c r="A335" s="133"/>
      <c r="B335" s="245"/>
      <c r="C335" s="246"/>
      <c r="D335" s="17"/>
      <c r="E335" s="17"/>
      <c r="F335" s="18"/>
      <c r="G335" s="19">
        <f t="shared" ref="G335:G336" si="35">F335*E335</f>
        <v>0</v>
      </c>
    </row>
    <row r="336" spans="1:7" s="16" customFormat="1" ht="15.75" x14ac:dyDescent="0.25">
      <c r="A336" s="133"/>
      <c r="B336" s="245" t="s">
        <v>69</v>
      </c>
      <c r="C336" s="246" t="s">
        <v>69</v>
      </c>
      <c r="D336" s="17"/>
      <c r="E336" s="17"/>
      <c r="F336" s="18"/>
      <c r="G336" s="19">
        <f t="shared" si="35"/>
        <v>0</v>
      </c>
    </row>
    <row r="337" spans="1:7" s="16" customFormat="1" ht="15.75" x14ac:dyDescent="0.25">
      <c r="A337" s="133"/>
      <c r="B337" s="245" t="s">
        <v>70</v>
      </c>
      <c r="C337" s="246" t="s">
        <v>70</v>
      </c>
      <c r="D337" s="17" t="s">
        <v>4</v>
      </c>
      <c r="E337" s="17">
        <v>1</v>
      </c>
      <c r="F337" s="18"/>
      <c r="G337" s="19">
        <f>F337*E337</f>
        <v>0</v>
      </c>
    </row>
    <row r="338" spans="1:7" s="16" customFormat="1" ht="15.75" x14ac:dyDescent="0.25">
      <c r="A338" s="133"/>
      <c r="B338" s="245"/>
      <c r="C338" s="246"/>
      <c r="D338" s="17"/>
      <c r="E338" s="17"/>
      <c r="F338" s="18"/>
      <c r="G338" s="19"/>
    </row>
    <row r="339" spans="1:7" s="16" customFormat="1" ht="15.75" x14ac:dyDescent="0.25">
      <c r="A339" s="133"/>
      <c r="B339" s="245" t="s">
        <v>71</v>
      </c>
      <c r="C339" s="246" t="s">
        <v>71</v>
      </c>
      <c r="D339" s="17"/>
      <c r="E339" s="17"/>
      <c r="F339" s="18"/>
      <c r="G339" s="19">
        <f t="shared" ref="G339:G363" si="36">F339*E339</f>
        <v>0</v>
      </c>
    </row>
    <row r="340" spans="1:7" s="16" customFormat="1" ht="15.75" x14ac:dyDescent="0.25">
      <c r="A340" s="133"/>
      <c r="B340" s="245" t="s">
        <v>73</v>
      </c>
      <c r="C340" s="246" t="s">
        <v>73</v>
      </c>
      <c r="D340" s="17" t="s">
        <v>5</v>
      </c>
      <c r="E340" s="17">
        <v>90</v>
      </c>
      <c r="F340" s="18"/>
      <c r="G340" s="19">
        <f t="shared" si="36"/>
        <v>0</v>
      </c>
    </row>
    <row r="341" spans="1:7" s="16" customFormat="1" ht="15.75" x14ac:dyDescent="0.25">
      <c r="A341" s="133"/>
      <c r="B341" s="245"/>
      <c r="C341" s="246"/>
      <c r="D341" s="17"/>
      <c r="E341" s="17"/>
      <c r="F341" s="18"/>
      <c r="G341" s="19">
        <f t="shared" si="36"/>
        <v>0</v>
      </c>
    </row>
    <row r="342" spans="1:7" s="16" customFormat="1" ht="15.75" x14ac:dyDescent="0.25">
      <c r="A342" s="133"/>
      <c r="B342" s="245" t="s">
        <v>177</v>
      </c>
      <c r="C342" s="246" t="s">
        <v>77</v>
      </c>
      <c r="D342" s="17"/>
      <c r="E342" s="17"/>
      <c r="F342" s="18"/>
      <c r="G342" s="19">
        <f t="shared" si="36"/>
        <v>0</v>
      </c>
    </row>
    <row r="343" spans="1:7" s="16" customFormat="1" ht="15.75" x14ac:dyDescent="0.25">
      <c r="A343" s="133"/>
      <c r="B343" s="245" t="s">
        <v>73</v>
      </c>
      <c r="C343" s="246" t="s">
        <v>73</v>
      </c>
      <c r="D343" s="17" t="s">
        <v>5</v>
      </c>
      <c r="E343" s="17">
        <v>90</v>
      </c>
      <c r="F343" s="18"/>
      <c r="G343" s="19">
        <f t="shared" si="36"/>
        <v>0</v>
      </c>
    </row>
    <row r="344" spans="1:7" s="16" customFormat="1" ht="15.75" x14ac:dyDescent="0.25">
      <c r="A344" s="133"/>
      <c r="B344" s="245"/>
      <c r="C344" s="246"/>
      <c r="D344" s="17"/>
      <c r="E344" s="17"/>
      <c r="F344" s="18"/>
      <c r="G344" s="19">
        <f t="shared" si="36"/>
        <v>0</v>
      </c>
    </row>
    <row r="345" spans="1:7" s="16" customFormat="1" ht="15.75" x14ac:dyDescent="0.25">
      <c r="A345" s="133"/>
      <c r="B345" s="245" t="s">
        <v>78</v>
      </c>
      <c r="C345" s="246" t="s">
        <v>78</v>
      </c>
      <c r="D345" s="17"/>
      <c r="E345" s="17"/>
      <c r="F345" s="18"/>
      <c r="G345" s="19">
        <f t="shared" si="36"/>
        <v>0</v>
      </c>
    </row>
    <row r="346" spans="1:7" s="16" customFormat="1" ht="15.75" x14ac:dyDescent="0.25">
      <c r="A346" s="133"/>
      <c r="B346" s="245" t="s">
        <v>281</v>
      </c>
      <c r="C346" s="246" t="s">
        <v>96</v>
      </c>
      <c r="D346" s="17" t="s">
        <v>1</v>
      </c>
      <c r="E346" s="17">
        <v>10</v>
      </c>
      <c r="F346" s="18"/>
      <c r="G346" s="19">
        <f t="shared" si="36"/>
        <v>0</v>
      </c>
    </row>
    <row r="347" spans="1:7" s="16" customFormat="1" ht="15.75" x14ac:dyDescent="0.25">
      <c r="A347" s="133"/>
      <c r="B347" s="245"/>
      <c r="C347" s="246"/>
      <c r="D347" s="17"/>
      <c r="E347" s="17"/>
      <c r="F347" s="18"/>
      <c r="G347" s="19">
        <f t="shared" si="36"/>
        <v>0</v>
      </c>
    </row>
    <row r="348" spans="1:7" s="16" customFormat="1" ht="15.75" x14ac:dyDescent="0.25">
      <c r="A348" s="133"/>
      <c r="B348" s="154" t="s">
        <v>178</v>
      </c>
      <c r="C348" s="209"/>
      <c r="D348" s="17"/>
      <c r="E348" s="17"/>
      <c r="F348" s="18"/>
      <c r="G348" s="19">
        <f t="shared" si="36"/>
        <v>0</v>
      </c>
    </row>
    <row r="349" spans="1:7" s="16" customFormat="1" ht="15.75" x14ac:dyDescent="0.25">
      <c r="A349" s="133"/>
      <c r="B349" s="154" t="s">
        <v>179</v>
      </c>
      <c r="C349" s="210"/>
      <c r="D349" s="17"/>
      <c r="E349" s="17"/>
      <c r="F349" s="18"/>
      <c r="G349" s="19">
        <f t="shared" si="36"/>
        <v>0</v>
      </c>
    </row>
    <row r="350" spans="1:7" s="16" customFormat="1" ht="15.75" x14ac:dyDescent="0.25">
      <c r="A350" s="133"/>
      <c r="B350" s="245" t="s">
        <v>128</v>
      </c>
      <c r="C350" s="246" t="s">
        <v>74</v>
      </c>
      <c r="D350" s="17" t="s">
        <v>1</v>
      </c>
      <c r="E350" s="17">
        <v>2</v>
      </c>
      <c r="F350" s="18"/>
      <c r="G350" s="19">
        <f t="shared" si="36"/>
        <v>0</v>
      </c>
    </row>
    <row r="351" spans="1:7" s="16" customFormat="1" ht="15.75" x14ac:dyDescent="0.25">
      <c r="A351" s="133"/>
      <c r="B351" s="245"/>
      <c r="C351" s="246"/>
      <c r="D351" s="17"/>
      <c r="E351" s="17"/>
      <c r="F351" s="18"/>
      <c r="G351" s="19">
        <f t="shared" ref="G351:G352" si="37">F351*E351</f>
        <v>0</v>
      </c>
    </row>
    <row r="352" spans="1:7" s="16" customFormat="1" ht="15.75" x14ac:dyDescent="0.25">
      <c r="A352" s="133"/>
      <c r="B352" s="245" t="s">
        <v>261</v>
      </c>
      <c r="C352" s="246" t="s">
        <v>81</v>
      </c>
      <c r="D352" s="17" t="s">
        <v>4</v>
      </c>
      <c r="E352" s="17">
        <v>2</v>
      </c>
      <c r="F352" s="18"/>
      <c r="G352" s="19">
        <f t="shared" si="37"/>
        <v>0</v>
      </c>
    </row>
    <row r="353" spans="1:7" s="16" customFormat="1" ht="15.75" x14ac:dyDescent="0.25">
      <c r="A353" s="133"/>
      <c r="B353" s="245"/>
      <c r="C353" s="246"/>
      <c r="D353" s="17"/>
      <c r="E353" s="17"/>
      <c r="F353" s="18"/>
      <c r="G353" s="19">
        <f t="shared" si="36"/>
        <v>0</v>
      </c>
    </row>
    <row r="354" spans="1:7" s="16" customFormat="1" ht="15.75" x14ac:dyDescent="0.25">
      <c r="A354" s="133"/>
      <c r="B354" s="245" t="s">
        <v>81</v>
      </c>
      <c r="C354" s="246" t="s">
        <v>81</v>
      </c>
      <c r="D354" s="17" t="s">
        <v>4</v>
      </c>
      <c r="E354" s="17">
        <v>1</v>
      </c>
      <c r="F354" s="18"/>
      <c r="G354" s="19">
        <f t="shared" si="36"/>
        <v>0</v>
      </c>
    </row>
    <row r="355" spans="1:7" s="16" customFormat="1" ht="15.75" x14ac:dyDescent="0.25">
      <c r="A355" s="133"/>
      <c r="B355" s="245"/>
      <c r="C355" s="246"/>
      <c r="D355" s="17"/>
      <c r="E355" s="17"/>
      <c r="F355" s="18"/>
      <c r="G355" s="19">
        <f t="shared" si="36"/>
        <v>0</v>
      </c>
    </row>
    <row r="356" spans="1:7" s="16" customFormat="1" ht="15.75" x14ac:dyDescent="0.25">
      <c r="A356" s="133"/>
      <c r="B356" s="245" t="s">
        <v>82</v>
      </c>
      <c r="C356" s="246" t="s">
        <v>82</v>
      </c>
      <c r="D356" s="17" t="s">
        <v>4</v>
      </c>
      <c r="E356" s="17">
        <v>1</v>
      </c>
      <c r="F356" s="18"/>
      <c r="G356" s="19">
        <f t="shared" si="36"/>
        <v>0</v>
      </c>
    </row>
    <row r="357" spans="1:7" s="16" customFormat="1" ht="15.75" x14ac:dyDescent="0.25">
      <c r="A357" s="133"/>
      <c r="B357" s="245" t="s">
        <v>83</v>
      </c>
      <c r="C357" s="246" t="s">
        <v>83</v>
      </c>
      <c r="D357" s="17"/>
      <c r="E357" s="17"/>
      <c r="F357" s="18"/>
      <c r="G357" s="19">
        <f t="shared" si="36"/>
        <v>0</v>
      </c>
    </row>
    <row r="358" spans="1:7" s="16" customFormat="1" ht="15.75" x14ac:dyDescent="0.25">
      <c r="A358" s="133"/>
      <c r="B358" s="245" t="s">
        <v>84</v>
      </c>
      <c r="C358" s="246" t="s">
        <v>84</v>
      </c>
      <c r="D358" s="17" t="s">
        <v>4</v>
      </c>
      <c r="E358" s="17">
        <v>1</v>
      </c>
      <c r="F358" s="18"/>
      <c r="G358" s="19">
        <f t="shared" si="36"/>
        <v>0</v>
      </c>
    </row>
    <row r="359" spans="1:7" s="16" customFormat="1" ht="15.75" x14ac:dyDescent="0.25">
      <c r="A359" s="133"/>
      <c r="B359" s="245"/>
      <c r="C359" s="246"/>
      <c r="D359" s="17"/>
      <c r="E359" s="17"/>
      <c r="F359" s="18"/>
      <c r="G359" s="19">
        <f t="shared" si="36"/>
        <v>0</v>
      </c>
    </row>
    <row r="360" spans="1:7" s="16" customFormat="1" ht="15.75" x14ac:dyDescent="0.25">
      <c r="A360" s="133"/>
      <c r="B360" s="245" t="s">
        <v>85</v>
      </c>
      <c r="C360" s="246" t="s">
        <v>85</v>
      </c>
      <c r="D360" s="17" t="s">
        <v>4</v>
      </c>
      <c r="E360" s="17">
        <v>1</v>
      </c>
      <c r="F360" s="18"/>
      <c r="G360" s="19">
        <f t="shared" si="36"/>
        <v>0</v>
      </c>
    </row>
    <row r="361" spans="1:7" s="30" customFormat="1" ht="15.75" x14ac:dyDescent="0.25">
      <c r="A361" s="91"/>
      <c r="B361" s="245"/>
      <c r="C361" s="246"/>
      <c r="D361" s="17"/>
      <c r="E361" s="17"/>
      <c r="F361" s="18"/>
      <c r="G361" s="19">
        <f t="shared" si="36"/>
        <v>0</v>
      </c>
    </row>
    <row r="362" spans="1:7" s="30" customFormat="1" ht="15.75" x14ac:dyDescent="0.25">
      <c r="A362" s="91"/>
      <c r="B362" s="245" t="s">
        <v>40</v>
      </c>
      <c r="C362" s="246" t="s">
        <v>40</v>
      </c>
      <c r="D362" s="17"/>
      <c r="E362" s="17"/>
      <c r="F362" s="18"/>
      <c r="G362" s="19">
        <f t="shared" si="36"/>
        <v>0</v>
      </c>
    </row>
    <row r="363" spans="1:7" s="30" customFormat="1" ht="15.75" x14ac:dyDescent="0.25">
      <c r="A363" s="91"/>
      <c r="B363" s="245" t="s">
        <v>51</v>
      </c>
      <c r="C363" s="246" t="s">
        <v>51</v>
      </c>
      <c r="D363" s="17" t="s">
        <v>4</v>
      </c>
      <c r="E363" s="17">
        <v>1</v>
      </c>
      <c r="F363" s="18"/>
      <c r="G363" s="19">
        <f t="shared" si="36"/>
        <v>0</v>
      </c>
    </row>
    <row r="364" spans="1:7" s="16" customFormat="1" ht="16.5" thickBot="1" x14ac:dyDescent="0.3">
      <c r="A364" s="133"/>
      <c r="B364" s="245"/>
      <c r="C364" s="246"/>
      <c r="D364" s="17"/>
      <c r="E364" s="48"/>
      <c r="F364" s="18"/>
      <c r="G364" s="19"/>
    </row>
    <row r="365" spans="1:7" s="8" customFormat="1" ht="21.75" customHeight="1" thickBot="1" x14ac:dyDescent="0.3">
      <c r="A365" s="131"/>
      <c r="B365" s="252" t="s">
        <v>180</v>
      </c>
      <c r="C365" s="253" t="s">
        <v>108</v>
      </c>
      <c r="D365" s="124"/>
      <c r="E365" s="124"/>
      <c r="F365" s="125"/>
      <c r="G365" s="121">
        <f>SUBTOTAL(9,G334:G363)</f>
        <v>0</v>
      </c>
    </row>
    <row r="366" spans="1:7" ht="13.9" customHeight="1" x14ac:dyDescent="0.25">
      <c r="A366" s="95"/>
      <c r="B366" s="245"/>
      <c r="C366" s="246"/>
      <c r="D366" s="13"/>
      <c r="E366" s="13"/>
      <c r="F366" s="13"/>
      <c r="G366" s="43"/>
    </row>
    <row r="367" spans="1:7" s="50" customFormat="1" ht="15.75" x14ac:dyDescent="0.25">
      <c r="A367" s="94"/>
      <c r="B367" s="139" t="s">
        <v>124</v>
      </c>
      <c r="C367" s="140"/>
      <c r="D367" s="49"/>
      <c r="E367" s="49"/>
      <c r="F367" s="49"/>
      <c r="G367" s="34"/>
    </row>
    <row r="368" spans="1:7" s="50" customFormat="1" ht="13.9" customHeight="1" x14ac:dyDescent="0.25">
      <c r="A368" s="94"/>
      <c r="B368" s="245"/>
      <c r="C368" s="246"/>
      <c r="D368" s="13"/>
      <c r="E368" s="13"/>
      <c r="F368" s="51"/>
      <c r="G368" s="43"/>
    </row>
    <row r="369" spans="1:7" s="50" customFormat="1" ht="13.9" customHeight="1" x14ac:dyDescent="0.25">
      <c r="A369" s="94"/>
      <c r="B369" s="245" t="s">
        <v>86</v>
      </c>
      <c r="C369" s="246" t="s">
        <v>86</v>
      </c>
      <c r="D369" s="44"/>
      <c r="E369" s="44"/>
      <c r="F369" s="52"/>
      <c r="G369" s="45"/>
    </row>
    <row r="370" spans="1:7" s="50" customFormat="1" ht="13.9" customHeight="1" x14ac:dyDescent="0.25">
      <c r="A370" s="94"/>
      <c r="B370" s="245" t="s">
        <v>87</v>
      </c>
      <c r="C370" s="246" t="s">
        <v>87</v>
      </c>
      <c r="D370" s="46" t="s">
        <v>4</v>
      </c>
      <c r="E370" s="17">
        <v>1</v>
      </c>
      <c r="F370" s="18"/>
      <c r="G370" s="19">
        <f>F370*E370</f>
        <v>0</v>
      </c>
    </row>
    <row r="371" spans="1:7" s="50" customFormat="1" ht="13.9" customHeight="1" x14ac:dyDescent="0.25">
      <c r="A371" s="94"/>
      <c r="B371" s="245"/>
      <c r="C371" s="246"/>
      <c r="D371" s="13"/>
      <c r="E371" s="13"/>
      <c r="F371" s="51"/>
      <c r="G371" s="43"/>
    </row>
    <row r="372" spans="1:7" s="50" customFormat="1" ht="13.9" customHeight="1" x14ac:dyDescent="0.25">
      <c r="A372" s="94"/>
      <c r="B372" s="256" t="s">
        <v>264</v>
      </c>
      <c r="C372" s="257"/>
      <c r="D372" s="257"/>
      <c r="E372" s="257"/>
      <c r="F372" s="258"/>
      <c r="G372" s="45"/>
    </row>
    <row r="373" spans="1:7" s="50" customFormat="1" ht="13.9" customHeight="1" x14ac:dyDescent="0.25">
      <c r="A373" s="94"/>
      <c r="B373" s="256" t="s">
        <v>265</v>
      </c>
      <c r="C373" s="257"/>
      <c r="D373" s="257"/>
      <c r="E373" s="258"/>
      <c r="F373" s="221"/>
      <c r="G373" s="45"/>
    </row>
    <row r="374" spans="1:7" s="50" customFormat="1" ht="13.9" customHeight="1" x14ac:dyDescent="0.25">
      <c r="A374" s="94"/>
      <c r="B374" s="256" t="s">
        <v>265</v>
      </c>
      <c r="C374" s="257"/>
      <c r="D374" s="257"/>
      <c r="E374" s="257"/>
      <c r="F374" s="258"/>
      <c r="G374" s="45"/>
    </row>
    <row r="375" spans="1:7" s="50" customFormat="1" ht="13.9" customHeight="1" x14ac:dyDescent="0.25">
      <c r="A375" s="94"/>
      <c r="B375" s="218"/>
      <c r="C375" s="219"/>
      <c r="D375" s="49"/>
      <c r="E375" s="49"/>
      <c r="F375" s="220"/>
      <c r="G375" s="45"/>
    </row>
    <row r="376" spans="1:7" s="50" customFormat="1" ht="13.9" customHeight="1" x14ac:dyDescent="0.25">
      <c r="A376" s="94"/>
      <c r="B376" s="250" t="s">
        <v>266</v>
      </c>
      <c r="C376" s="251"/>
      <c r="D376" s="49"/>
      <c r="E376" s="49"/>
      <c r="F376" s="217"/>
      <c r="G376" s="45"/>
    </row>
    <row r="377" spans="1:7" s="50" customFormat="1" ht="13.9" customHeight="1" x14ac:dyDescent="0.25">
      <c r="A377" s="94"/>
      <c r="B377" s="245" t="s">
        <v>267</v>
      </c>
      <c r="C377" s="246" t="s">
        <v>87</v>
      </c>
      <c r="D377" s="46" t="s">
        <v>4</v>
      </c>
      <c r="E377" s="17">
        <v>1</v>
      </c>
      <c r="F377" s="18"/>
      <c r="G377" s="19">
        <f>F377*E377</f>
        <v>0</v>
      </c>
    </row>
    <row r="378" spans="1:7" s="50" customFormat="1" ht="13.9" customHeight="1" thickBot="1" x14ac:dyDescent="0.3">
      <c r="A378" s="94"/>
      <c r="B378" s="245"/>
      <c r="C378" s="246"/>
      <c r="D378" s="13"/>
      <c r="E378" s="13"/>
      <c r="F378" s="51"/>
      <c r="G378" s="43"/>
    </row>
    <row r="379" spans="1:7" s="8" customFormat="1" ht="21.75" customHeight="1" thickBot="1" x14ac:dyDescent="0.3">
      <c r="A379" s="131"/>
      <c r="B379" s="252" t="s">
        <v>110</v>
      </c>
      <c r="C379" s="253" t="s">
        <v>110</v>
      </c>
      <c r="D379" s="124"/>
      <c r="E379" s="124"/>
      <c r="F379" s="125"/>
      <c r="G379" s="121">
        <f>SUBTOTAL(9,G370:G378)</f>
        <v>0</v>
      </c>
    </row>
    <row r="380" spans="1:7" s="50" customFormat="1" ht="13.9" customHeight="1" x14ac:dyDescent="0.25">
      <c r="A380" s="94"/>
      <c r="B380" s="245"/>
      <c r="C380" s="246"/>
      <c r="D380" s="13"/>
      <c r="E380" s="13"/>
      <c r="F380" s="13"/>
      <c r="G380" s="43"/>
    </row>
    <row r="381" spans="1:7" s="50" customFormat="1" ht="13.9" customHeight="1" x14ac:dyDescent="0.25">
      <c r="A381" s="94"/>
      <c r="B381" s="154"/>
      <c r="C381" s="119"/>
      <c r="D381" s="13"/>
      <c r="E381" s="13"/>
      <c r="F381" s="13"/>
      <c r="G381" s="43"/>
    </row>
    <row r="382" spans="1:7" s="50" customFormat="1" ht="13.9" customHeight="1" x14ac:dyDescent="0.25">
      <c r="A382" s="94"/>
      <c r="B382" s="154"/>
      <c r="C382" s="119"/>
      <c r="D382" s="13"/>
      <c r="E382" s="13"/>
      <c r="F382" s="13"/>
      <c r="G382" s="43"/>
    </row>
    <row r="383" spans="1:7" s="50" customFormat="1" ht="13.9" customHeight="1" x14ac:dyDescent="0.25">
      <c r="A383" s="94"/>
      <c r="B383" s="154"/>
      <c r="C383" s="119"/>
      <c r="D383" s="13"/>
      <c r="E383" s="13"/>
      <c r="F383" s="13"/>
      <c r="G383" s="43"/>
    </row>
    <row r="384" spans="1:7" s="50" customFormat="1" ht="13.9" customHeight="1" x14ac:dyDescent="0.25">
      <c r="A384" s="94"/>
      <c r="B384" s="154"/>
      <c r="C384" s="119"/>
      <c r="D384" s="13"/>
      <c r="E384" s="13"/>
      <c r="F384" s="13"/>
      <c r="G384" s="43"/>
    </row>
    <row r="385" spans="1:7" s="50" customFormat="1" ht="13.9" customHeight="1" x14ac:dyDescent="0.25">
      <c r="A385" s="94"/>
      <c r="B385" s="154"/>
      <c r="C385" s="119"/>
      <c r="D385" s="13"/>
      <c r="E385" s="13"/>
      <c r="F385" s="13"/>
      <c r="G385" s="43"/>
    </row>
    <row r="386" spans="1:7" s="50" customFormat="1" ht="15.75" x14ac:dyDescent="0.2">
      <c r="A386" s="94"/>
      <c r="B386" s="139" t="s">
        <v>125</v>
      </c>
      <c r="C386" s="140"/>
      <c r="D386" s="13"/>
      <c r="E386" s="13"/>
      <c r="F386" s="13"/>
      <c r="G386" s="43"/>
    </row>
    <row r="387" spans="1:7" s="50" customFormat="1" ht="13.9" customHeight="1" x14ac:dyDescent="0.2">
      <c r="A387" s="94"/>
      <c r="B387" s="143" t="s">
        <v>126</v>
      </c>
      <c r="C387" s="144"/>
      <c r="D387" s="13"/>
      <c r="E387" s="13"/>
      <c r="F387" s="13"/>
      <c r="G387" s="43"/>
    </row>
    <row r="388" spans="1:7" s="50" customFormat="1" ht="13.9" customHeight="1" x14ac:dyDescent="0.25">
      <c r="A388" s="94"/>
      <c r="B388" s="245"/>
      <c r="C388" s="246"/>
      <c r="D388" s="13"/>
      <c r="E388" s="13"/>
      <c r="F388" s="13"/>
      <c r="G388" s="43"/>
    </row>
    <row r="389" spans="1:7" s="50" customFormat="1" ht="13.9" customHeight="1" x14ac:dyDescent="0.25">
      <c r="A389" s="94"/>
      <c r="B389" s="245" t="s">
        <v>97</v>
      </c>
      <c r="C389" s="246" t="s">
        <v>97</v>
      </c>
      <c r="D389" s="17"/>
      <c r="E389" s="17"/>
      <c r="F389" s="18"/>
      <c r="G389" s="19"/>
    </row>
    <row r="390" spans="1:7" s="50" customFormat="1" ht="13.9" customHeight="1" x14ac:dyDescent="0.25">
      <c r="A390" s="94"/>
      <c r="B390" s="245" t="s">
        <v>88</v>
      </c>
      <c r="C390" s="246" t="s">
        <v>88</v>
      </c>
      <c r="D390" s="17"/>
      <c r="E390" s="17"/>
      <c r="F390" s="18"/>
      <c r="G390" s="19"/>
    </row>
    <row r="391" spans="1:7" s="50" customFormat="1" ht="13.9" customHeight="1" x14ac:dyDescent="0.25">
      <c r="A391" s="94"/>
      <c r="B391" s="245" t="s">
        <v>98</v>
      </c>
      <c r="C391" s="246" t="s">
        <v>98</v>
      </c>
      <c r="D391" s="17" t="s">
        <v>5</v>
      </c>
      <c r="E391" s="17">
        <v>15</v>
      </c>
      <c r="F391" s="18"/>
      <c r="G391" s="19">
        <f>F391*E391</f>
        <v>0</v>
      </c>
    </row>
    <row r="392" spans="1:7" s="50" customFormat="1" ht="13.9" customHeight="1" x14ac:dyDescent="0.25">
      <c r="A392" s="94"/>
      <c r="B392" s="154"/>
      <c r="C392" s="119"/>
      <c r="D392" s="17"/>
      <c r="E392" s="17"/>
      <c r="F392" s="18"/>
      <c r="G392" s="19"/>
    </row>
    <row r="393" spans="1:7" s="50" customFormat="1" ht="13.9" customHeight="1" x14ac:dyDescent="0.25">
      <c r="A393" s="94"/>
      <c r="B393" s="245" t="s">
        <v>268</v>
      </c>
      <c r="C393" s="246"/>
      <c r="D393" s="17"/>
      <c r="E393" s="17"/>
      <c r="F393" s="18"/>
      <c r="G393" s="19"/>
    </row>
    <row r="394" spans="1:7" s="50" customFormat="1" ht="13.9" customHeight="1" x14ac:dyDescent="0.25">
      <c r="A394" s="94"/>
      <c r="B394" s="245" t="s">
        <v>269</v>
      </c>
      <c r="C394" s="246"/>
      <c r="D394" s="17"/>
      <c r="E394" s="17"/>
      <c r="F394" s="18"/>
      <c r="G394" s="19"/>
    </row>
    <row r="395" spans="1:7" s="50" customFormat="1" ht="13.9" customHeight="1" x14ac:dyDescent="0.25">
      <c r="A395" s="94"/>
      <c r="B395" s="154" t="s">
        <v>285</v>
      </c>
      <c r="C395" s="119"/>
      <c r="D395" s="17" t="s">
        <v>5</v>
      </c>
      <c r="E395" s="17">
        <v>10</v>
      </c>
      <c r="F395" s="18"/>
      <c r="G395" s="19">
        <f>F395*E395</f>
        <v>0</v>
      </c>
    </row>
    <row r="396" spans="1:7" s="50" customFormat="1" ht="13.9" customHeight="1" x14ac:dyDescent="0.25">
      <c r="A396" s="94"/>
      <c r="B396" s="154" t="s">
        <v>270</v>
      </c>
      <c r="C396" s="119"/>
      <c r="D396" s="17" t="s">
        <v>5</v>
      </c>
      <c r="E396" s="17">
        <v>10</v>
      </c>
      <c r="F396" s="18"/>
      <c r="G396" s="19">
        <f>F396*E396</f>
        <v>0</v>
      </c>
    </row>
    <row r="397" spans="1:7" s="50" customFormat="1" ht="13.9" customHeight="1" x14ac:dyDescent="0.25">
      <c r="A397" s="94"/>
      <c r="B397" s="154" t="s">
        <v>271</v>
      </c>
      <c r="C397" s="119"/>
      <c r="D397" s="17" t="s">
        <v>5</v>
      </c>
      <c r="E397" s="17">
        <v>25</v>
      </c>
      <c r="F397" s="18"/>
      <c r="G397" s="19">
        <f>F397*E397</f>
        <v>0</v>
      </c>
    </row>
    <row r="398" spans="1:7" s="50" customFormat="1" ht="13.9" customHeight="1" x14ac:dyDescent="0.25">
      <c r="A398" s="94"/>
      <c r="B398" s="154" t="s">
        <v>272</v>
      </c>
      <c r="C398" s="119"/>
      <c r="D398" s="17" t="s">
        <v>5</v>
      </c>
      <c r="E398" s="17">
        <v>10</v>
      </c>
      <c r="F398" s="18"/>
      <c r="G398" s="19">
        <f>F398*E398</f>
        <v>0</v>
      </c>
    </row>
    <row r="399" spans="1:7" s="50" customFormat="1" ht="13.9" customHeight="1" x14ac:dyDescent="0.25">
      <c r="A399" s="94"/>
      <c r="B399" s="154"/>
      <c r="C399" s="119"/>
      <c r="D399" s="17"/>
      <c r="E399" s="17"/>
      <c r="F399" s="18"/>
      <c r="G399" s="19"/>
    </row>
    <row r="400" spans="1:7" s="50" customFormat="1" ht="13.9" customHeight="1" x14ac:dyDescent="0.25">
      <c r="A400" s="94"/>
      <c r="B400" s="245" t="s">
        <v>273</v>
      </c>
      <c r="C400" s="246"/>
      <c r="D400" s="17"/>
      <c r="E400" s="17"/>
      <c r="F400" s="18"/>
      <c r="G400" s="19"/>
    </row>
    <row r="401" spans="1:7" s="50" customFormat="1" ht="13.9" customHeight="1" x14ac:dyDescent="0.25">
      <c r="A401" s="94"/>
      <c r="B401" s="245" t="s">
        <v>269</v>
      </c>
      <c r="C401" s="246"/>
      <c r="D401" s="17"/>
      <c r="E401" s="17"/>
      <c r="F401" s="18"/>
      <c r="G401" s="19"/>
    </row>
    <row r="402" spans="1:7" s="50" customFormat="1" ht="13.9" customHeight="1" x14ac:dyDescent="0.25">
      <c r="A402" s="94"/>
      <c r="B402" s="154" t="s">
        <v>272</v>
      </c>
      <c r="C402" s="119"/>
      <c r="D402" s="17" t="s">
        <v>5</v>
      </c>
      <c r="E402" s="17">
        <v>25</v>
      </c>
      <c r="F402" s="18"/>
      <c r="G402" s="19">
        <f>F402*E402</f>
        <v>0</v>
      </c>
    </row>
    <row r="403" spans="1:7" s="50" customFormat="1" ht="13.9" customHeight="1" x14ac:dyDescent="0.25">
      <c r="A403" s="94"/>
      <c r="B403" s="154"/>
      <c r="C403" s="119"/>
      <c r="D403" s="17"/>
      <c r="E403" s="17"/>
      <c r="F403" s="18"/>
      <c r="G403" s="19"/>
    </row>
    <row r="404" spans="1:7" s="50" customFormat="1" ht="13.9" customHeight="1" x14ac:dyDescent="0.25">
      <c r="A404" s="94"/>
      <c r="B404" s="245" t="s">
        <v>274</v>
      </c>
      <c r="C404" s="246"/>
      <c r="D404" s="17"/>
      <c r="E404" s="17"/>
      <c r="F404" s="18"/>
      <c r="G404" s="19"/>
    </row>
    <row r="405" spans="1:7" s="50" customFormat="1" ht="13.9" customHeight="1" x14ac:dyDescent="0.25">
      <c r="A405" s="94"/>
      <c r="B405" s="245" t="s">
        <v>269</v>
      </c>
      <c r="C405" s="246"/>
      <c r="D405" s="17"/>
      <c r="E405" s="17"/>
      <c r="F405" s="18"/>
      <c r="G405" s="19"/>
    </row>
    <row r="406" spans="1:7" s="50" customFormat="1" ht="13.9" customHeight="1" x14ac:dyDescent="0.25">
      <c r="A406" s="94"/>
      <c r="B406" s="154" t="s">
        <v>272</v>
      </c>
      <c r="C406" s="119"/>
      <c r="D406" s="17" t="s">
        <v>5</v>
      </c>
      <c r="E406" s="17">
        <v>25</v>
      </c>
      <c r="F406" s="18"/>
      <c r="G406" s="19">
        <f>F406*E406</f>
        <v>0</v>
      </c>
    </row>
    <row r="407" spans="1:7" s="50" customFormat="1" ht="13.9" customHeight="1" x14ac:dyDescent="0.25">
      <c r="A407" s="94"/>
      <c r="B407" s="154"/>
      <c r="C407" s="119"/>
      <c r="D407" s="17"/>
      <c r="E407" s="17"/>
      <c r="F407" s="18"/>
      <c r="G407" s="19"/>
    </row>
    <row r="408" spans="1:7" s="50" customFormat="1" ht="13.9" customHeight="1" x14ac:dyDescent="0.25">
      <c r="A408" s="94"/>
      <c r="B408" s="245" t="s">
        <v>274</v>
      </c>
      <c r="C408" s="246"/>
      <c r="D408" s="17"/>
      <c r="E408" s="17"/>
      <c r="F408" s="18"/>
      <c r="G408" s="19"/>
    </row>
    <row r="409" spans="1:7" s="50" customFormat="1" ht="13.9" customHeight="1" x14ac:dyDescent="0.25">
      <c r="A409" s="94"/>
      <c r="B409" s="245" t="s">
        <v>269</v>
      </c>
      <c r="C409" s="246"/>
      <c r="D409" s="17"/>
      <c r="E409" s="17"/>
      <c r="F409" s="18"/>
      <c r="G409" s="19"/>
    </row>
    <row r="410" spans="1:7" s="50" customFormat="1" ht="13.9" customHeight="1" x14ac:dyDescent="0.25">
      <c r="A410" s="94"/>
      <c r="B410" s="154" t="s">
        <v>288</v>
      </c>
      <c r="C410" s="119"/>
      <c r="D410" s="17" t="s">
        <v>5</v>
      </c>
      <c r="E410" s="17">
        <v>60</v>
      </c>
      <c r="F410" s="18"/>
      <c r="G410" s="19">
        <f>F410*E410</f>
        <v>0</v>
      </c>
    </row>
    <row r="411" spans="1:7" s="50" customFormat="1" ht="13.9" customHeight="1" x14ac:dyDescent="0.25">
      <c r="A411" s="94"/>
      <c r="B411" s="154"/>
      <c r="C411" s="119"/>
      <c r="D411" s="17"/>
      <c r="E411" s="17"/>
      <c r="F411" s="18"/>
      <c r="G411" s="19"/>
    </row>
    <row r="412" spans="1:7" s="50" customFormat="1" ht="13.9" customHeight="1" x14ac:dyDescent="0.25">
      <c r="A412" s="94"/>
      <c r="B412" s="245" t="s">
        <v>89</v>
      </c>
      <c r="C412" s="246" t="s">
        <v>89</v>
      </c>
      <c r="D412" s="17"/>
      <c r="E412" s="17"/>
      <c r="F412" s="18"/>
      <c r="G412" s="19">
        <f t="shared" ref="G412:G419" si="38">F412*E412</f>
        <v>0</v>
      </c>
    </row>
    <row r="413" spans="1:7" s="50" customFormat="1" ht="13.9" customHeight="1" x14ac:dyDescent="0.25">
      <c r="A413" s="94"/>
      <c r="B413" s="245" t="s">
        <v>90</v>
      </c>
      <c r="C413" s="246" t="s">
        <v>90</v>
      </c>
      <c r="D413" s="17" t="s">
        <v>5</v>
      </c>
      <c r="E413" s="17">
        <v>50</v>
      </c>
      <c r="F413" s="18"/>
      <c r="G413" s="19">
        <f t="shared" si="38"/>
        <v>0</v>
      </c>
    </row>
    <row r="414" spans="1:7" s="50" customFormat="1" ht="13.9" customHeight="1" x14ac:dyDescent="0.25">
      <c r="A414" s="94"/>
      <c r="B414" s="245" t="s">
        <v>275</v>
      </c>
      <c r="C414" s="246" t="s">
        <v>91</v>
      </c>
      <c r="D414" s="17" t="s">
        <v>1</v>
      </c>
      <c r="E414" s="17">
        <v>8</v>
      </c>
      <c r="F414" s="18"/>
      <c r="G414" s="19">
        <f t="shared" si="38"/>
        <v>0</v>
      </c>
    </row>
    <row r="415" spans="1:7" s="50" customFormat="1" ht="13.9" customHeight="1" x14ac:dyDescent="0.25">
      <c r="A415" s="94"/>
      <c r="B415" s="245"/>
      <c r="C415" s="246"/>
      <c r="D415" s="17"/>
      <c r="E415" s="17"/>
      <c r="F415" s="18"/>
      <c r="G415" s="19">
        <f t="shared" si="38"/>
        <v>0</v>
      </c>
    </row>
    <row r="416" spans="1:7" s="50" customFormat="1" ht="13.9" customHeight="1" x14ac:dyDescent="0.25">
      <c r="A416" s="94"/>
      <c r="B416" s="245" t="s">
        <v>92</v>
      </c>
      <c r="C416" s="246" t="s">
        <v>92</v>
      </c>
      <c r="D416" s="17"/>
      <c r="E416" s="17"/>
      <c r="F416" s="18"/>
      <c r="G416" s="19">
        <f t="shared" si="38"/>
        <v>0</v>
      </c>
    </row>
    <row r="417" spans="1:7" s="50" customFormat="1" ht="13.9" customHeight="1" x14ac:dyDescent="0.25">
      <c r="A417" s="94"/>
      <c r="B417" s="245" t="s">
        <v>93</v>
      </c>
      <c r="C417" s="246" t="s">
        <v>93</v>
      </c>
      <c r="D417" s="17" t="s">
        <v>4</v>
      </c>
      <c r="E417" s="17">
        <v>1</v>
      </c>
      <c r="F417" s="18"/>
      <c r="G417" s="19">
        <f t="shared" si="38"/>
        <v>0</v>
      </c>
    </row>
    <row r="418" spans="1:7" s="30" customFormat="1" ht="15.75" x14ac:dyDescent="0.25">
      <c r="A418" s="91"/>
      <c r="B418" s="245" t="s">
        <v>40</v>
      </c>
      <c r="C418" s="246" t="s">
        <v>40</v>
      </c>
      <c r="D418" s="17"/>
      <c r="E418" s="17"/>
      <c r="F418" s="18"/>
      <c r="G418" s="19">
        <f t="shared" si="38"/>
        <v>0</v>
      </c>
    </row>
    <row r="419" spans="1:7" s="30" customFormat="1" ht="15.75" x14ac:dyDescent="0.25">
      <c r="A419" s="91"/>
      <c r="B419" s="245" t="s">
        <v>51</v>
      </c>
      <c r="C419" s="246" t="s">
        <v>51</v>
      </c>
      <c r="D419" s="17" t="s">
        <v>4</v>
      </c>
      <c r="E419" s="17">
        <v>1</v>
      </c>
      <c r="F419" s="18"/>
      <c r="G419" s="19">
        <f t="shared" si="38"/>
        <v>0</v>
      </c>
    </row>
    <row r="420" spans="1:7" s="50" customFormat="1" ht="15.75" customHeight="1" thickBot="1" x14ac:dyDescent="0.3">
      <c r="A420" s="94"/>
      <c r="B420" s="245"/>
      <c r="C420" s="246"/>
      <c r="D420" s="13"/>
      <c r="E420" s="47"/>
      <c r="F420" s="13"/>
      <c r="G420" s="43"/>
    </row>
    <row r="421" spans="1:7" s="8" customFormat="1" ht="21.75" customHeight="1" thickBot="1" x14ac:dyDescent="0.3">
      <c r="A421" s="131"/>
      <c r="B421" s="252" t="s">
        <v>111</v>
      </c>
      <c r="C421" s="253" t="s">
        <v>111</v>
      </c>
      <c r="D421" s="124"/>
      <c r="E421" s="124"/>
      <c r="F421" s="125"/>
      <c r="G421" s="121">
        <f>SUBTOTAL(9,G391:G419)</f>
        <v>0</v>
      </c>
    </row>
    <row r="422" spans="1:7" s="8" customFormat="1" ht="21.75" customHeight="1" thickBot="1" x14ac:dyDescent="0.3">
      <c r="A422" s="131"/>
      <c r="B422" s="128"/>
      <c r="C422" s="123" t="s">
        <v>94</v>
      </c>
      <c r="D422" s="124"/>
      <c r="E422" s="124"/>
      <c r="F422" s="125"/>
      <c r="G422" s="121">
        <f>SUBTOTAL(9,G189:G421)</f>
        <v>0</v>
      </c>
    </row>
    <row r="423" spans="1:7" s="54" customFormat="1" ht="13.9" customHeight="1" x14ac:dyDescent="0.25">
      <c r="A423" s="134"/>
      <c r="B423" s="245"/>
      <c r="C423" s="246"/>
      <c r="D423" s="13"/>
      <c r="E423" s="41"/>
      <c r="F423" s="31"/>
      <c r="G423" s="19"/>
    </row>
    <row r="424" spans="1:7" s="54" customFormat="1" ht="13.9" customHeight="1" x14ac:dyDescent="0.25">
      <c r="A424" s="134"/>
      <c r="B424" s="154"/>
      <c r="C424" s="119"/>
      <c r="D424" s="13"/>
      <c r="E424" s="41"/>
      <c r="F424" s="31"/>
      <c r="G424" s="19"/>
    </row>
    <row r="425" spans="1:7" s="54" customFormat="1" ht="13.9" customHeight="1" x14ac:dyDescent="0.25">
      <c r="A425" s="134"/>
      <c r="B425" s="154"/>
      <c r="C425" s="119"/>
      <c r="D425" s="13"/>
      <c r="E425" s="41"/>
      <c r="F425" s="31"/>
      <c r="G425" s="19"/>
    </row>
    <row r="426" spans="1:7" s="54" customFormat="1" ht="13.9" customHeight="1" x14ac:dyDescent="0.25">
      <c r="A426" s="134"/>
      <c r="B426" s="154"/>
      <c r="C426" s="119"/>
      <c r="D426" s="13"/>
      <c r="E426" s="41"/>
      <c r="F426" s="31"/>
      <c r="G426" s="19"/>
    </row>
    <row r="427" spans="1:7" s="54" customFormat="1" ht="13.9" customHeight="1" x14ac:dyDescent="0.25">
      <c r="A427" s="134"/>
      <c r="B427" s="154"/>
      <c r="C427" s="119"/>
      <c r="D427" s="13"/>
      <c r="E427" s="41"/>
      <c r="F427" s="31"/>
      <c r="G427" s="19"/>
    </row>
    <row r="428" spans="1:7" s="54" customFormat="1" ht="13.9" customHeight="1" x14ac:dyDescent="0.25">
      <c r="A428" s="134"/>
      <c r="B428" s="154"/>
      <c r="C428" s="119"/>
      <c r="D428" s="13"/>
      <c r="E428" s="41"/>
      <c r="F428" s="31"/>
      <c r="G428" s="19"/>
    </row>
    <row r="429" spans="1:7" s="54" customFormat="1" ht="13.9" customHeight="1" x14ac:dyDescent="0.25">
      <c r="A429" s="134"/>
      <c r="B429" s="154"/>
      <c r="C429" s="119"/>
      <c r="D429" s="13"/>
      <c r="E429" s="41"/>
      <c r="F429" s="31"/>
      <c r="G429" s="19"/>
    </row>
    <row r="430" spans="1:7" s="54" customFormat="1" ht="13.9" customHeight="1" x14ac:dyDescent="0.25">
      <c r="A430" s="134"/>
      <c r="B430" s="154"/>
      <c r="C430" s="119"/>
      <c r="D430" s="13"/>
      <c r="E430" s="41"/>
      <c r="F430" s="31"/>
      <c r="G430" s="19"/>
    </row>
    <row r="431" spans="1:7" s="54" customFormat="1" ht="13.9" customHeight="1" x14ac:dyDescent="0.25">
      <c r="A431" s="134"/>
      <c r="B431" s="154"/>
      <c r="C431" s="119"/>
      <c r="D431" s="13"/>
      <c r="E431" s="41"/>
      <c r="F431" s="31"/>
      <c r="G431" s="19"/>
    </row>
    <row r="432" spans="1:7" s="54" customFormat="1" ht="13.9" customHeight="1" x14ac:dyDescent="0.25">
      <c r="A432" s="134"/>
      <c r="B432" s="154"/>
      <c r="C432" s="119"/>
      <c r="D432" s="13"/>
      <c r="E432" s="41"/>
      <c r="F432" s="31"/>
      <c r="G432" s="19"/>
    </row>
    <row r="433" spans="1:7" s="54" customFormat="1" ht="13.9" customHeight="1" x14ac:dyDescent="0.25">
      <c r="A433" s="134"/>
      <c r="B433" s="154"/>
      <c r="C433" s="119"/>
      <c r="D433" s="13"/>
      <c r="E433" s="41"/>
      <c r="F433" s="31"/>
      <c r="G433" s="19"/>
    </row>
    <row r="434" spans="1:7" s="54" customFormat="1" ht="13.9" customHeight="1" x14ac:dyDescent="0.25">
      <c r="A434" s="134"/>
      <c r="B434" s="154"/>
      <c r="C434" s="119"/>
      <c r="D434" s="13"/>
      <c r="E434" s="41"/>
      <c r="F434" s="31"/>
      <c r="G434" s="19"/>
    </row>
    <row r="435" spans="1:7" s="54" customFormat="1" ht="13.9" customHeight="1" x14ac:dyDescent="0.25">
      <c r="A435" s="134"/>
      <c r="B435" s="154"/>
      <c r="C435" s="119"/>
      <c r="D435" s="13"/>
      <c r="E435" s="41"/>
      <c r="F435" s="31"/>
      <c r="G435" s="19"/>
    </row>
    <row r="436" spans="1:7" s="54" customFormat="1" ht="13.9" customHeight="1" x14ac:dyDescent="0.25">
      <c r="A436" s="134"/>
      <c r="B436" s="154"/>
      <c r="C436" s="119"/>
      <c r="D436" s="13"/>
      <c r="E436" s="41"/>
      <c r="F436" s="31"/>
      <c r="G436" s="19"/>
    </row>
    <row r="437" spans="1:7" s="54" customFormat="1" ht="13.9" customHeight="1" x14ac:dyDescent="0.25">
      <c r="A437" s="134"/>
      <c r="B437" s="154"/>
      <c r="C437" s="119"/>
      <c r="D437" s="13"/>
      <c r="E437" s="41"/>
      <c r="F437" s="31"/>
      <c r="G437" s="19"/>
    </row>
    <row r="438" spans="1:7" s="54" customFormat="1" ht="13.9" customHeight="1" x14ac:dyDescent="0.25">
      <c r="A438" s="134"/>
      <c r="B438" s="154"/>
      <c r="C438" s="119"/>
      <c r="D438" s="13"/>
      <c r="E438" s="41"/>
      <c r="F438" s="31"/>
      <c r="G438" s="19"/>
    </row>
    <row r="439" spans="1:7" s="54" customFormat="1" ht="13.9" customHeight="1" x14ac:dyDescent="0.25">
      <c r="A439" s="134"/>
      <c r="B439" s="154"/>
      <c r="C439" s="119"/>
      <c r="D439" s="13"/>
      <c r="E439" s="41"/>
      <c r="F439" s="31"/>
      <c r="G439" s="19"/>
    </row>
    <row r="440" spans="1:7" s="54" customFormat="1" ht="13.9" customHeight="1" x14ac:dyDescent="0.25">
      <c r="A440" s="134"/>
      <c r="B440" s="154"/>
      <c r="C440" s="119"/>
      <c r="D440" s="13"/>
      <c r="E440" s="41"/>
      <c r="F440" s="31"/>
      <c r="G440" s="19"/>
    </row>
    <row r="441" spans="1:7" s="54" customFormat="1" ht="13.9" customHeight="1" x14ac:dyDescent="0.25">
      <c r="A441" s="134"/>
      <c r="B441" s="154"/>
      <c r="C441" s="119"/>
      <c r="D441" s="13"/>
      <c r="E441" s="41"/>
      <c r="F441" s="31"/>
      <c r="G441" s="19"/>
    </row>
    <row r="442" spans="1:7" s="54" customFormat="1" ht="13.9" customHeight="1" x14ac:dyDescent="0.25">
      <c r="A442" s="134"/>
      <c r="B442" s="154"/>
      <c r="C442" s="119"/>
      <c r="D442" s="13"/>
      <c r="E442" s="41"/>
      <c r="F442" s="31"/>
      <c r="G442" s="19"/>
    </row>
    <row r="443" spans="1:7" s="54" customFormat="1" ht="13.9" customHeight="1" x14ac:dyDescent="0.25">
      <c r="A443" s="134"/>
      <c r="B443" s="154"/>
      <c r="C443" s="119"/>
      <c r="D443" s="13"/>
      <c r="E443" s="41"/>
      <c r="F443" s="31"/>
      <c r="G443" s="19"/>
    </row>
    <row r="444" spans="1:7" s="54" customFormat="1" ht="13.9" customHeight="1" x14ac:dyDescent="0.25">
      <c r="A444" s="134"/>
      <c r="B444" s="154"/>
      <c r="C444" s="119"/>
      <c r="D444" s="13"/>
      <c r="E444" s="41"/>
      <c r="F444" s="31"/>
      <c r="G444" s="19"/>
    </row>
    <row r="445" spans="1:7" ht="31.5" customHeight="1" x14ac:dyDescent="0.25">
      <c r="A445" s="95"/>
      <c r="B445" s="141" t="s">
        <v>12</v>
      </c>
      <c r="C445" s="142"/>
      <c r="D445" s="17"/>
      <c r="E445" s="55"/>
      <c r="F445" s="6"/>
      <c r="G445" s="7"/>
    </row>
    <row r="446" spans="1:7" ht="13.9" customHeight="1" x14ac:dyDescent="0.25">
      <c r="A446" s="95"/>
      <c r="B446" s="245"/>
      <c r="C446" s="246"/>
      <c r="D446" s="17"/>
      <c r="E446" s="55"/>
      <c r="F446" s="6"/>
      <c r="G446" s="7"/>
    </row>
    <row r="447" spans="1:7" ht="13.9" customHeight="1" x14ac:dyDescent="0.25">
      <c r="A447" s="95"/>
      <c r="B447" s="245" t="s">
        <v>7</v>
      </c>
      <c r="C447" s="246" t="s">
        <v>7</v>
      </c>
      <c r="D447" s="17"/>
      <c r="E447" s="55"/>
      <c r="F447" s="6"/>
      <c r="G447" s="7"/>
    </row>
    <row r="448" spans="1:7" ht="13.9" customHeight="1" x14ac:dyDescent="0.25">
      <c r="A448" s="95"/>
      <c r="B448" s="245" t="s">
        <v>16</v>
      </c>
      <c r="C448" s="246" t="s">
        <v>16</v>
      </c>
      <c r="D448" s="17"/>
      <c r="E448" s="55"/>
      <c r="F448" s="6"/>
      <c r="G448" s="7"/>
    </row>
    <row r="449" spans="1:7" ht="29.25" customHeight="1" x14ac:dyDescent="0.25">
      <c r="A449" s="95"/>
      <c r="B449" s="245" t="s">
        <v>21</v>
      </c>
      <c r="C449" s="246" t="s">
        <v>21</v>
      </c>
      <c r="D449" s="17"/>
      <c r="E449" s="55"/>
      <c r="F449" s="6"/>
      <c r="G449" s="7"/>
    </row>
    <row r="450" spans="1:7" ht="13.9" customHeight="1" x14ac:dyDescent="0.25">
      <c r="A450" s="95"/>
      <c r="B450" s="245" t="s">
        <v>22</v>
      </c>
      <c r="C450" s="246" t="s">
        <v>22</v>
      </c>
      <c r="D450" s="17"/>
      <c r="E450" s="55"/>
      <c r="F450" s="6"/>
      <c r="G450" s="7"/>
    </row>
    <row r="451" spans="1:7" ht="13.9" customHeight="1" x14ac:dyDescent="0.25">
      <c r="A451" s="95"/>
      <c r="B451" s="245" t="s">
        <v>23</v>
      </c>
      <c r="C451" s="246" t="s">
        <v>23</v>
      </c>
      <c r="D451" s="17"/>
      <c r="E451" s="55"/>
      <c r="F451" s="6"/>
      <c r="G451" s="7"/>
    </row>
    <row r="452" spans="1:7" ht="13.9" customHeight="1" x14ac:dyDescent="0.25">
      <c r="A452" s="95"/>
      <c r="B452" s="245" t="s">
        <v>24</v>
      </c>
      <c r="C452" s="246" t="s">
        <v>24</v>
      </c>
      <c r="D452" s="17"/>
      <c r="E452" s="55"/>
      <c r="F452" s="6"/>
      <c r="G452" s="7"/>
    </row>
    <row r="453" spans="1:7" ht="13.9" customHeight="1" x14ac:dyDescent="0.25">
      <c r="A453" s="95"/>
      <c r="B453" s="245" t="s">
        <v>25</v>
      </c>
      <c r="C453" s="246" t="s">
        <v>25</v>
      </c>
      <c r="D453" s="17"/>
      <c r="E453" s="55"/>
      <c r="F453" s="6"/>
      <c r="G453" s="7"/>
    </row>
    <row r="454" spans="1:7" ht="13.9" customHeight="1" x14ac:dyDescent="0.25">
      <c r="A454" s="95"/>
      <c r="B454" s="245" t="s">
        <v>26</v>
      </c>
      <c r="C454" s="246" t="s">
        <v>26</v>
      </c>
      <c r="D454" s="17"/>
      <c r="E454" s="55"/>
      <c r="F454" s="6"/>
      <c r="G454" s="7"/>
    </row>
    <row r="455" spans="1:7" ht="13.9" customHeight="1" x14ac:dyDescent="0.25">
      <c r="A455" s="95"/>
      <c r="B455" s="245" t="s">
        <v>17</v>
      </c>
      <c r="C455" s="246" t="s">
        <v>17</v>
      </c>
      <c r="D455" s="17"/>
      <c r="E455" s="55"/>
      <c r="F455" s="6"/>
      <c r="G455" s="7"/>
    </row>
    <row r="456" spans="1:7" ht="13.9" customHeight="1" x14ac:dyDescent="0.25">
      <c r="A456" s="95"/>
      <c r="B456" s="245" t="s">
        <v>18</v>
      </c>
      <c r="C456" s="246" t="s">
        <v>18</v>
      </c>
      <c r="D456" s="17"/>
      <c r="E456" s="55"/>
      <c r="F456" s="6"/>
      <c r="G456" s="7"/>
    </row>
    <row r="457" spans="1:7" ht="13.9" customHeight="1" x14ac:dyDescent="0.25">
      <c r="A457" s="95"/>
      <c r="B457" s="245" t="s">
        <v>27</v>
      </c>
      <c r="C457" s="246" t="s">
        <v>27</v>
      </c>
      <c r="D457" s="17"/>
      <c r="E457" s="55"/>
      <c r="F457" s="6"/>
      <c r="G457" s="7"/>
    </row>
    <row r="458" spans="1:7" ht="13.9" customHeight="1" x14ac:dyDescent="0.25">
      <c r="A458" s="95"/>
      <c r="B458" s="245" t="s">
        <v>28</v>
      </c>
      <c r="C458" s="246" t="s">
        <v>28</v>
      </c>
      <c r="D458" s="17"/>
      <c r="E458" s="55"/>
      <c r="F458" s="6"/>
      <c r="G458" s="7"/>
    </row>
    <row r="459" spans="1:7" ht="13.9" customHeight="1" x14ac:dyDescent="0.25">
      <c r="A459" s="95"/>
      <c r="B459" s="245" t="s">
        <v>29</v>
      </c>
      <c r="C459" s="246" t="s">
        <v>29</v>
      </c>
      <c r="D459" s="17"/>
      <c r="E459" s="55"/>
      <c r="F459" s="6"/>
      <c r="G459" s="7"/>
    </row>
    <row r="460" spans="1:7" ht="13.9" customHeight="1" x14ac:dyDescent="0.25">
      <c r="A460" s="95"/>
      <c r="B460" s="245" t="s">
        <v>30</v>
      </c>
      <c r="C460" s="246" t="s">
        <v>30</v>
      </c>
      <c r="D460" s="17"/>
      <c r="E460" s="55"/>
      <c r="F460" s="6"/>
      <c r="G460" s="7"/>
    </row>
    <row r="461" spans="1:7" ht="13.9" customHeight="1" x14ac:dyDescent="0.25">
      <c r="A461" s="95"/>
      <c r="B461" s="245" t="s">
        <v>31</v>
      </c>
      <c r="C461" s="246" t="s">
        <v>31</v>
      </c>
      <c r="D461" s="17"/>
      <c r="E461" s="55"/>
      <c r="F461" s="6"/>
      <c r="G461" s="7"/>
    </row>
    <row r="462" spans="1:7" ht="13.9" customHeight="1" x14ac:dyDescent="0.25">
      <c r="A462" s="95"/>
      <c r="B462" s="245" t="s">
        <v>19</v>
      </c>
      <c r="C462" s="246" t="s">
        <v>19</v>
      </c>
      <c r="D462" s="17"/>
      <c r="E462" s="55"/>
      <c r="F462" s="6"/>
      <c r="G462" s="7"/>
    </row>
    <row r="463" spans="1:7" ht="13.9" customHeight="1" x14ac:dyDescent="0.25">
      <c r="A463" s="95"/>
      <c r="B463" s="245" t="s">
        <v>20</v>
      </c>
      <c r="C463" s="246" t="s">
        <v>20</v>
      </c>
      <c r="D463" s="17"/>
      <c r="E463" s="55"/>
      <c r="F463" s="6"/>
      <c r="G463" s="21"/>
    </row>
    <row r="464" spans="1:7" ht="13.9" customHeight="1" x14ac:dyDescent="0.25">
      <c r="A464" s="95"/>
      <c r="B464" s="245" t="s">
        <v>6</v>
      </c>
      <c r="C464" s="246" t="s">
        <v>6</v>
      </c>
      <c r="D464" s="17" t="s">
        <v>4</v>
      </c>
      <c r="E464" s="17">
        <v>1</v>
      </c>
      <c r="F464" s="18"/>
      <c r="G464" s="19">
        <f>F464*E464</f>
        <v>0</v>
      </c>
    </row>
    <row r="465" spans="1:7" ht="13.9" customHeight="1" x14ac:dyDescent="0.25">
      <c r="A465" s="95"/>
      <c r="B465" s="245"/>
      <c r="C465" s="246"/>
      <c r="D465" s="17"/>
      <c r="E465" s="17"/>
      <c r="F465" s="18"/>
      <c r="G465" s="19">
        <f t="shared" ref="G465" si="39">F465*E465</f>
        <v>0</v>
      </c>
    </row>
    <row r="466" spans="1:7" ht="13.9" customHeight="1" x14ac:dyDescent="0.25">
      <c r="A466" s="95"/>
      <c r="B466" s="154"/>
      <c r="C466" s="119"/>
      <c r="D466" s="17"/>
      <c r="E466" s="17"/>
      <c r="F466" s="18"/>
      <c r="G466" s="19"/>
    </row>
    <row r="467" spans="1:7" ht="13.9" customHeight="1" thickBot="1" x14ac:dyDescent="0.3">
      <c r="A467" s="95"/>
      <c r="B467" s="245"/>
      <c r="C467" s="246"/>
      <c r="D467" s="17"/>
      <c r="E467" s="18"/>
      <c r="F467" s="18"/>
      <c r="G467" s="19"/>
    </row>
    <row r="468" spans="1:7" s="8" customFormat="1" ht="21.75" customHeight="1" thickBot="1" x14ac:dyDescent="0.3">
      <c r="A468" s="131"/>
      <c r="B468" s="128"/>
      <c r="C468" s="123" t="s">
        <v>13</v>
      </c>
      <c r="D468" s="124"/>
      <c r="E468" s="124"/>
      <c r="F468" s="125"/>
      <c r="G468" s="121">
        <f>SUBTOTAL(9,G447:G467)</f>
        <v>0</v>
      </c>
    </row>
    <row r="469" spans="1:7" ht="13.9" customHeight="1" thickBot="1" x14ac:dyDescent="0.3">
      <c r="A469" s="126"/>
      <c r="B469" s="273"/>
      <c r="C469" s="274"/>
      <c r="D469" s="127"/>
      <c r="E469" s="127"/>
      <c r="F469" s="56"/>
      <c r="G469" s="57"/>
    </row>
    <row r="470" spans="1:7" ht="13.9" customHeight="1" thickTop="1" x14ac:dyDescent="0.25">
      <c r="B470" s="58"/>
      <c r="C470" s="62"/>
      <c r="G470" s="61"/>
    </row>
    <row r="471" spans="1:7" ht="13.9" customHeight="1" x14ac:dyDescent="0.25">
      <c r="B471" s="58"/>
      <c r="C471" s="59"/>
      <c r="G471" s="61"/>
    </row>
    <row r="472" spans="1:7" ht="13.9" customHeight="1" x14ac:dyDescent="0.25">
      <c r="B472" s="58"/>
      <c r="C472" s="59"/>
      <c r="G472" s="61"/>
    </row>
    <row r="473" spans="1:7" ht="13.9" customHeight="1" x14ac:dyDescent="0.25">
      <c r="B473" s="58"/>
      <c r="C473" s="62"/>
      <c r="G473" s="61"/>
    </row>
    <row r="474" spans="1:7" ht="13.9" customHeight="1" x14ac:dyDescent="0.25">
      <c r="B474" s="58"/>
      <c r="C474" s="62"/>
    </row>
    <row r="475" spans="1:7" ht="13.9" customHeight="1" x14ac:dyDescent="0.25">
      <c r="B475" s="58"/>
      <c r="C475" s="59"/>
    </row>
    <row r="476" spans="1:7" ht="13.9" customHeight="1" x14ac:dyDescent="0.25">
      <c r="B476" s="58"/>
      <c r="C476" s="62"/>
      <c r="G476" s="61"/>
    </row>
    <row r="477" spans="1:7" ht="13.9" customHeight="1" x14ac:dyDescent="0.25">
      <c r="B477" s="58"/>
      <c r="C477" s="62"/>
    </row>
    <row r="478" spans="1:7" ht="13.9" customHeight="1" x14ac:dyDescent="0.25">
      <c r="B478" s="58"/>
      <c r="C478" s="59"/>
    </row>
    <row r="479" spans="1:7" ht="13.9" customHeight="1" x14ac:dyDescent="0.25">
      <c r="B479" s="58"/>
      <c r="C479" s="62"/>
    </row>
    <row r="480" spans="1:7" ht="13.9" customHeight="1" x14ac:dyDescent="0.25">
      <c r="B480" s="58"/>
      <c r="C480" s="62"/>
      <c r="G480" s="61"/>
    </row>
    <row r="481" spans="2:7" ht="13.9" customHeight="1" x14ac:dyDescent="0.25">
      <c r="B481" s="58"/>
      <c r="C481" s="59"/>
      <c r="G481" s="61"/>
    </row>
    <row r="482" spans="2:7" ht="13.9" customHeight="1" x14ac:dyDescent="0.25">
      <c r="B482" s="58"/>
      <c r="C482" s="59"/>
      <c r="G482" s="61"/>
    </row>
    <row r="483" spans="2:7" ht="13.9" customHeight="1" x14ac:dyDescent="0.25">
      <c r="B483" s="58"/>
      <c r="C483" s="59"/>
      <c r="G483" s="61"/>
    </row>
    <row r="484" spans="2:7" ht="13.9" customHeight="1" x14ac:dyDescent="0.25">
      <c r="B484" s="58"/>
      <c r="C484" s="59"/>
      <c r="G484" s="61"/>
    </row>
    <row r="485" spans="2:7" ht="13.9" customHeight="1" x14ac:dyDescent="0.25">
      <c r="B485" s="58"/>
      <c r="C485" s="59"/>
      <c r="D485" s="61"/>
      <c r="G485" s="61"/>
    </row>
    <row r="486" spans="2:7" ht="13.9" customHeight="1" x14ac:dyDescent="0.25">
      <c r="B486" s="58"/>
      <c r="C486" s="53"/>
      <c r="D486" s="61"/>
      <c r="G486" s="61"/>
    </row>
    <row r="487" spans="2:7" ht="13.9" customHeight="1" x14ac:dyDescent="0.25">
      <c r="B487" s="58"/>
      <c r="C487" s="59"/>
      <c r="D487" s="61"/>
      <c r="G487" s="61"/>
    </row>
    <row r="488" spans="2:7" ht="13.9" customHeight="1" x14ac:dyDescent="0.25">
      <c r="B488" s="58"/>
      <c r="C488" s="63"/>
      <c r="D488" s="61"/>
      <c r="G488" s="61"/>
    </row>
    <row r="489" spans="2:7" ht="13.9" customHeight="1" x14ac:dyDescent="0.25">
      <c r="B489" s="58"/>
      <c r="C489" s="59"/>
      <c r="D489" s="61"/>
      <c r="G489" s="61"/>
    </row>
    <row r="490" spans="2:7" ht="13.9" customHeight="1" x14ac:dyDescent="0.25">
      <c r="B490" s="58"/>
      <c r="C490" s="59"/>
      <c r="G490" s="61"/>
    </row>
    <row r="491" spans="2:7" ht="13.9" customHeight="1" x14ac:dyDescent="0.25">
      <c r="B491" s="58"/>
      <c r="C491" s="59"/>
      <c r="D491" s="61"/>
      <c r="G491" s="61"/>
    </row>
    <row r="492" spans="2:7" ht="13.9" customHeight="1" x14ac:dyDescent="0.25">
      <c r="B492" s="58"/>
      <c r="C492" s="59"/>
      <c r="G492" s="61"/>
    </row>
    <row r="493" spans="2:7" ht="13.9" customHeight="1" x14ac:dyDescent="0.25">
      <c r="B493" s="58"/>
      <c r="C493" s="59"/>
    </row>
    <row r="494" spans="2:7" ht="13.9" customHeight="1" x14ac:dyDescent="0.25">
      <c r="B494" s="58"/>
      <c r="C494" s="53"/>
    </row>
    <row r="495" spans="2:7" ht="13.9" customHeight="1" x14ac:dyDescent="0.25">
      <c r="B495" s="58"/>
      <c r="C495" s="53"/>
      <c r="D495" s="61"/>
      <c r="G495" s="61"/>
    </row>
    <row r="496" spans="2:7" ht="13.9" customHeight="1" x14ac:dyDescent="0.25">
      <c r="B496" s="58"/>
      <c r="C496" s="53"/>
      <c r="D496" s="61"/>
      <c r="G496" s="61"/>
    </row>
    <row r="497" spans="2:7" ht="13.9" customHeight="1" x14ac:dyDescent="0.25">
      <c r="B497" s="58"/>
      <c r="C497" s="53"/>
      <c r="D497" s="61"/>
      <c r="G497" s="61"/>
    </row>
    <row r="498" spans="2:7" ht="13.9" customHeight="1" x14ac:dyDescent="0.25">
      <c r="B498" s="58"/>
      <c r="C498" s="53"/>
      <c r="D498" s="61"/>
      <c r="G498" s="61"/>
    </row>
    <row r="499" spans="2:7" ht="13.9" customHeight="1" x14ac:dyDescent="0.25">
      <c r="B499" s="58"/>
      <c r="C499" s="53"/>
      <c r="G499" s="64"/>
    </row>
    <row r="500" spans="2:7" ht="13.9" customHeight="1" x14ac:dyDescent="0.25">
      <c r="B500" s="58"/>
      <c r="C500" s="53"/>
      <c r="D500" s="65"/>
      <c r="E500" s="65"/>
      <c r="G500" s="61"/>
    </row>
    <row r="501" spans="2:7" ht="13.9" customHeight="1" x14ac:dyDescent="0.25">
      <c r="B501" s="58"/>
      <c r="C501" s="66"/>
      <c r="D501" s="65"/>
      <c r="E501" s="65"/>
      <c r="G501" s="61"/>
    </row>
    <row r="502" spans="2:7" ht="13.9" customHeight="1" x14ac:dyDescent="0.25">
      <c r="B502" s="58"/>
      <c r="C502" s="67"/>
      <c r="D502" s="65"/>
      <c r="E502" s="65"/>
      <c r="G502" s="61"/>
    </row>
    <row r="503" spans="2:7" ht="13.9" customHeight="1" x14ac:dyDescent="0.25">
      <c r="B503" s="58"/>
      <c r="C503" s="68"/>
      <c r="D503" s="65"/>
      <c r="E503" s="65"/>
      <c r="G503" s="61"/>
    </row>
    <row r="504" spans="2:7" ht="13.9" customHeight="1" x14ac:dyDescent="0.25">
      <c r="B504" s="58"/>
      <c r="C504" s="68"/>
      <c r="D504" s="65"/>
      <c r="E504" s="65"/>
      <c r="G504" s="61"/>
    </row>
    <row r="505" spans="2:7" ht="13.9" customHeight="1" x14ac:dyDescent="0.25">
      <c r="B505" s="58"/>
      <c r="C505" s="69"/>
      <c r="D505" s="65"/>
      <c r="E505" s="65"/>
      <c r="G505" s="61"/>
    </row>
    <row r="506" spans="2:7" ht="13.9" customHeight="1" x14ac:dyDescent="0.25">
      <c r="B506" s="58"/>
      <c r="C506" s="67"/>
      <c r="D506" s="65"/>
      <c r="E506" s="65"/>
      <c r="G506" s="61"/>
    </row>
    <row r="507" spans="2:7" ht="13.9" customHeight="1" x14ac:dyDescent="0.25">
      <c r="B507" s="58"/>
      <c r="C507" s="67"/>
      <c r="D507" s="65"/>
      <c r="E507" s="65"/>
      <c r="G507" s="61"/>
    </row>
    <row r="508" spans="2:7" ht="13.9" customHeight="1" x14ac:dyDescent="0.25">
      <c r="B508" s="58"/>
      <c r="C508" s="67"/>
      <c r="D508" s="65"/>
      <c r="E508" s="65"/>
      <c r="G508" s="61"/>
    </row>
    <row r="509" spans="2:7" ht="13.9" customHeight="1" x14ac:dyDescent="0.25">
      <c r="B509" s="58"/>
      <c r="C509" s="67"/>
      <c r="D509" s="65"/>
      <c r="E509" s="65"/>
      <c r="G509" s="61"/>
    </row>
    <row r="510" spans="2:7" ht="13.9" customHeight="1" x14ac:dyDescent="0.25">
      <c r="B510" s="58"/>
      <c r="C510" s="67"/>
      <c r="D510" s="65"/>
      <c r="E510" s="65"/>
      <c r="G510" s="61"/>
    </row>
    <row r="511" spans="2:7" ht="13.9" customHeight="1" x14ac:dyDescent="0.25">
      <c r="B511" s="58"/>
      <c r="C511" s="67"/>
      <c r="D511" s="65"/>
      <c r="G511" s="61"/>
    </row>
    <row r="512" spans="2:7" ht="13.9" customHeight="1" x14ac:dyDescent="0.25">
      <c r="B512" s="58"/>
      <c r="C512" s="69"/>
      <c r="D512" s="65"/>
      <c r="G512" s="61"/>
    </row>
    <row r="513" spans="2:7" ht="13.9" customHeight="1" x14ac:dyDescent="0.25">
      <c r="B513" s="58"/>
      <c r="C513" s="67"/>
      <c r="D513" s="65"/>
      <c r="G513" s="61"/>
    </row>
    <row r="514" spans="2:7" ht="13.9" customHeight="1" x14ac:dyDescent="0.25">
      <c r="B514" s="58"/>
      <c r="C514" s="67"/>
      <c r="D514" s="65"/>
      <c r="G514" s="61"/>
    </row>
    <row r="515" spans="2:7" ht="13.9" customHeight="1" x14ac:dyDescent="0.25">
      <c r="B515" s="58"/>
      <c r="C515" s="67"/>
      <c r="D515" s="65"/>
      <c r="G515" s="61"/>
    </row>
    <row r="516" spans="2:7" ht="13.9" customHeight="1" x14ac:dyDescent="0.25">
      <c r="B516" s="58"/>
      <c r="C516" s="67"/>
      <c r="D516" s="65"/>
      <c r="G516" s="61"/>
    </row>
    <row r="517" spans="2:7" ht="13.9" customHeight="1" x14ac:dyDescent="0.25">
      <c r="B517" s="58"/>
      <c r="C517" s="69"/>
      <c r="D517" s="65"/>
      <c r="G517" s="61"/>
    </row>
    <row r="518" spans="2:7" ht="13.9" customHeight="1" x14ac:dyDescent="0.25">
      <c r="B518" s="58"/>
      <c r="C518" s="67"/>
      <c r="D518" s="65"/>
      <c r="G518" s="61"/>
    </row>
    <row r="519" spans="2:7" ht="13.9" customHeight="1" x14ac:dyDescent="0.25">
      <c r="B519" s="58"/>
      <c r="C519" s="67"/>
      <c r="D519" s="65"/>
      <c r="G519" s="61"/>
    </row>
    <row r="520" spans="2:7" ht="13.9" customHeight="1" x14ac:dyDescent="0.25">
      <c r="B520" s="58"/>
      <c r="C520" s="67"/>
      <c r="D520" s="65"/>
      <c r="G520" s="61"/>
    </row>
    <row r="521" spans="2:7" ht="13.9" customHeight="1" x14ac:dyDescent="0.25">
      <c r="B521" s="58"/>
      <c r="C521" s="67"/>
      <c r="D521" s="65"/>
      <c r="G521" s="61"/>
    </row>
    <row r="522" spans="2:7" ht="13.9" customHeight="1" x14ac:dyDescent="0.25">
      <c r="B522" s="58"/>
      <c r="C522" s="69"/>
      <c r="D522" s="65"/>
      <c r="G522" s="61"/>
    </row>
    <row r="523" spans="2:7" ht="13.9" customHeight="1" x14ac:dyDescent="0.25">
      <c r="B523" s="58"/>
      <c r="C523" s="67"/>
      <c r="D523" s="65"/>
      <c r="G523" s="61"/>
    </row>
    <row r="524" spans="2:7" ht="13.9" customHeight="1" x14ac:dyDescent="0.25">
      <c r="B524" s="58"/>
      <c r="C524" s="67"/>
      <c r="D524" s="65"/>
      <c r="G524" s="61"/>
    </row>
    <row r="525" spans="2:7" ht="13.9" customHeight="1" x14ac:dyDescent="0.25">
      <c r="B525" s="58"/>
      <c r="C525" s="67"/>
      <c r="D525" s="65"/>
      <c r="G525" s="61"/>
    </row>
    <row r="526" spans="2:7" ht="13.9" customHeight="1" x14ac:dyDescent="0.25">
      <c r="B526" s="58"/>
      <c r="C526" s="67"/>
      <c r="D526" s="65"/>
      <c r="G526" s="61"/>
    </row>
    <row r="527" spans="2:7" ht="13.9" customHeight="1" x14ac:dyDescent="0.25">
      <c r="B527" s="58"/>
      <c r="C527" s="69"/>
      <c r="D527" s="65"/>
      <c r="G527" s="61"/>
    </row>
    <row r="528" spans="2:7" ht="13.9" customHeight="1" x14ac:dyDescent="0.25">
      <c r="B528" s="58"/>
      <c r="C528" s="67"/>
      <c r="D528" s="65"/>
      <c r="G528" s="61"/>
    </row>
    <row r="529" spans="2:7" ht="13.9" customHeight="1" x14ac:dyDescent="0.25">
      <c r="B529" s="58"/>
      <c r="C529" s="67"/>
      <c r="D529" s="65"/>
      <c r="G529" s="61"/>
    </row>
    <row r="530" spans="2:7" ht="13.9" customHeight="1" x14ac:dyDescent="0.25">
      <c r="B530" s="58"/>
      <c r="C530" s="67"/>
      <c r="G530" s="61"/>
    </row>
    <row r="531" spans="2:7" ht="13.9" customHeight="1" x14ac:dyDescent="0.25">
      <c r="B531" s="58"/>
      <c r="C531" s="67"/>
      <c r="G531" s="61"/>
    </row>
    <row r="532" spans="2:7" ht="13.9" customHeight="1" x14ac:dyDescent="0.25">
      <c r="B532" s="58"/>
      <c r="C532" s="70"/>
      <c r="D532" s="65"/>
      <c r="G532" s="61"/>
    </row>
    <row r="533" spans="2:7" ht="13.9" customHeight="1" x14ac:dyDescent="0.25">
      <c r="B533" s="58"/>
      <c r="C533" s="59"/>
      <c r="D533" s="65"/>
      <c r="G533" s="61"/>
    </row>
    <row r="534" spans="2:7" ht="13.9" customHeight="1" x14ac:dyDescent="0.25">
      <c r="B534" s="58"/>
      <c r="C534" s="67"/>
      <c r="D534" s="65"/>
      <c r="G534" s="61"/>
    </row>
    <row r="535" spans="2:7" ht="13.9" customHeight="1" x14ac:dyDescent="0.25">
      <c r="B535" s="58"/>
      <c r="C535" s="67"/>
      <c r="D535" s="65"/>
      <c r="G535" s="61"/>
    </row>
    <row r="536" spans="2:7" ht="13.9" customHeight="1" x14ac:dyDescent="0.25">
      <c r="B536" s="58"/>
      <c r="C536" s="67"/>
      <c r="D536" s="65"/>
      <c r="G536" s="61"/>
    </row>
    <row r="537" spans="2:7" ht="13.9" customHeight="1" x14ac:dyDescent="0.25">
      <c r="B537" s="58"/>
      <c r="C537" s="67"/>
      <c r="D537" s="65"/>
      <c r="G537" s="61"/>
    </row>
    <row r="538" spans="2:7" ht="13.9" customHeight="1" x14ac:dyDescent="0.25">
      <c r="B538" s="58"/>
      <c r="C538" s="67"/>
      <c r="G538" s="61"/>
    </row>
    <row r="539" spans="2:7" ht="13.9" customHeight="1" x14ac:dyDescent="0.25">
      <c r="B539" s="58"/>
      <c r="C539" s="67"/>
      <c r="G539" s="61"/>
    </row>
    <row r="540" spans="2:7" ht="13.9" customHeight="1" x14ac:dyDescent="0.25">
      <c r="B540" s="58"/>
      <c r="C540" s="71"/>
      <c r="G540" s="61"/>
    </row>
    <row r="541" spans="2:7" ht="13.9" customHeight="1" x14ac:dyDescent="0.25">
      <c r="B541" s="58"/>
      <c r="C541" s="71"/>
      <c r="G541" s="61"/>
    </row>
    <row r="542" spans="2:7" ht="13.9" customHeight="1" x14ac:dyDescent="0.25">
      <c r="B542" s="58"/>
      <c r="C542" s="71"/>
      <c r="G542" s="61"/>
    </row>
    <row r="543" spans="2:7" ht="13.9" customHeight="1" x14ac:dyDescent="0.25">
      <c r="B543" s="58"/>
      <c r="C543" s="71"/>
      <c r="G543" s="61"/>
    </row>
    <row r="544" spans="2:7" ht="13.9" customHeight="1" x14ac:dyDescent="0.25">
      <c r="B544" s="58"/>
      <c r="C544" s="59"/>
      <c r="G544" s="61"/>
    </row>
    <row r="545" spans="2:7" ht="13.9" customHeight="1" x14ac:dyDescent="0.25">
      <c r="B545" s="58"/>
      <c r="C545" s="53"/>
      <c r="G545" s="61"/>
    </row>
    <row r="546" spans="2:7" ht="13.9" customHeight="1" x14ac:dyDescent="0.25">
      <c r="B546" s="58"/>
      <c r="C546" s="59"/>
      <c r="G546" s="61"/>
    </row>
    <row r="547" spans="2:7" ht="13.9" customHeight="1" x14ac:dyDescent="0.25">
      <c r="B547" s="58"/>
      <c r="C547" s="59"/>
      <c r="G547" s="61"/>
    </row>
    <row r="548" spans="2:7" ht="13.9" customHeight="1" x14ac:dyDescent="0.25">
      <c r="B548" s="58"/>
      <c r="C548" s="63"/>
      <c r="G548" s="61"/>
    </row>
    <row r="549" spans="2:7" ht="13.9" customHeight="1" x14ac:dyDescent="0.25">
      <c r="B549" s="58"/>
      <c r="C549" s="63"/>
      <c r="G549" s="61"/>
    </row>
    <row r="550" spans="2:7" ht="13.9" customHeight="1" x14ac:dyDescent="0.25">
      <c r="B550" s="58"/>
      <c r="C550" s="63"/>
      <c r="G550" s="61"/>
    </row>
    <row r="551" spans="2:7" ht="13.9" customHeight="1" x14ac:dyDescent="0.25">
      <c r="B551" s="58"/>
      <c r="C551" s="59"/>
      <c r="G551" s="61"/>
    </row>
    <row r="552" spans="2:7" ht="13.9" customHeight="1" x14ac:dyDescent="0.25">
      <c r="B552" s="58"/>
      <c r="C552" s="59"/>
      <c r="G552" s="61"/>
    </row>
    <row r="553" spans="2:7" ht="13.9" customHeight="1" x14ac:dyDescent="0.25">
      <c r="B553" s="58"/>
      <c r="C553" s="59"/>
      <c r="G553" s="61"/>
    </row>
    <row r="554" spans="2:7" ht="13.9" customHeight="1" x14ac:dyDescent="0.25">
      <c r="B554" s="58"/>
      <c r="C554" s="59"/>
      <c r="G554" s="61"/>
    </row>
    <row r="555" spans="2:7" ht="13.9" customHeight="1" x14ac:dyDescent="0.25">
      <c r="B555" s="58"/>
      <c r="C555" s="59"/>
      <c r="G555" s="61"/>
    </row>
    <row r="556" spans="2:7" ht="13.9" customHeight="1" x14ac:dyDescent="0.25">
      <c r="B556" s="58"/>
      <c r="C556" s="59"/>
      <c r="G556" s="61"/>
    </row>
    <row r="557" spans="2:7" ht="13.9" customHeight="1" x14ac:dyDescent="0.25">
      <c r="B557" s="58"/>
      <c r="C557" s="59"/>
      <c r="G557" s="61"/>
    </row>
    <row r="558" spans="2:7" ht="13.9" customHeight="1" x14ac:dyDescent="0.25">
      <c r="B558" s="58"/>
      <c r="C558" s="59"/>
      <c r="G558" s="61"/>
    </row>
    <row r="559" spans="2:7" ht="13.9" customHeight="1" x14ac:dyDescent="0.25">
      <c r="B559" s="58"/>
      <c r="C559" s="59"/>
      <c r="G559" s="61"/>
    </row>
    <row r="560" spans="2:7" ht="13.9" customHeight="1" x14ac:dyDescent="0.25">
      <c r="B560" s="58"/>
      <c r="C560" s="59"/>
      <c r="G560" s="61"/>
    </row>
    <row r="561" spans="2:7" ht="13.9" customHeight="1" x14ac:dyDescent="0.25">
      <c r="B561" s="58"/>
      <c r="C561" s="59"/>
      <c r="D561" s="41"/>
      <c r="E561" s="41"/>
      <c r="F561" s="72"/>
      <c r="G561" s="73"/>
    </row>
    <row r="562" spans="2:7" ht="13.9" customHeight="1" x14ac:dyDescent="0.25">
      <c r="B562" s="58"/>
      <c r="C562" s="74"/>
      <c r="D562" s="41"/>
      <c r="E562" s="41"/>
      <c r="F562" s="72"/>
      <c r="G562" s="73"/>
    </row>
    <row r="563" spans="2:7" ht="13.9" customHeight="1" x14ac:dyDescent="0.25">
      <c r="B563" s="58"/>
      <c r="C563" s="75"/>
      <c r="D563" s="41"/>
      <c r="E563" s="41"/>
      <c r="F563" s="72"/>
      <c r="G563" s="73"/>
    </row>
    <row r="564" spans="2:7" ht="13.9" customHeight="1" x14ac:dyDescent="0.25">
      <c r="B564" s="58"/>
      <c r="C564" s="75"/>
      <c r="D564" s="41"/>
      <c r="E564" s="41"/>
      <c r="F564" s="72"/>
      <c r="G564" s="73"/>
    </row>
    <row r="565" spans="2:7" ht="13.9" customHeight="1" x14ac:dyDescent="0.25">
      <c r="B565" s="58"/>
      <c r="C565" s="75"/>
      <c r="D565" s="41"/>
      <c r="E565" s="41"/>
      <c r="F565" s="72"/>
      <c r="G565" s="73"/>
    </row>
    <row r="566" spans="2:7" ht="13.9" customHeight="1" x14ac:dyDescent="0.25">
      <c r="B566" s="58"/>
      <c r="C566" s="75"/>
      <c r="D566" s="41"/>
      <c r="E566" s="41"/>
      <c r="F566" s="72"/>
      <c r="G566" s="73"/>
    </row>
    <row r="567" spans="2:7" ht="13.9" customHeight="1" x14ac:dyDescent="0.25">
      <c r="B567" s="58"/>
      <c r="C567" s="75"/>
      <c r="D567" s="41"/>
      <c r="E567" s="41"/>
      <c r="F567" s="72"/>
      <c r="G567" s="73"/>
    </row>
    <row r="568" spans="2:7" ht="13.9" customHeight="1" x14ac:dyDescent="0.25">
      <c r="B568" s="58"/>
      <c r="C568" s="75"/>
      <c r="D568" s="41"/>
      <c r="E568" s="41"/>
      <c r="F568" s="72"/>
      <c r="G568" s="73"/>
    </row>
    <row r="569" spans="2:7" ht="13.9" customHeight="1" x14ac:dyDescent="0.25">
      <c r="B569" s="58"/>
      <c r="C569" s="75"/>
      <c r="D569" s="41"/>
      <c r="E569" s="41"/>
      <c r="F569" s="72"/>
      <c r="G569" s="73"/>
    </row>
    <row r="570" spans="2:7" ht="13.9" customHeight="1" x14ac:dyDescent="0.25">
      <c r="B570" s="58"/>
      <c r="C570" s="75"/>
      <c r="D570" s="41"/>
      <c r="E570" s="41"/>
      <c r="F570" s="72"/>
      <c r="G570" s="73"/>
    </row>
    <row r="571" spans="2:7" ht="13.9" customHeight="1" x14ac:dyDescent="0.25">
      <c r="B571" s="58"/>
      <c r="C571" s="75"/>
      <c r="D571" s="41"/>
      <c r="E571" s="41"/>
      <c r="F571" s="72"/>
      <c r="G571" s="73"/>
    </row>
    <row r="572" spans="2:7" ht="13.9" customHeight="1" x14ac:dyDescent="0.25">
      <c r="B572" s="58"/>
      <c r="C572" s="75"/>
      <c r="D572" s="41"/>
      <c r="E572" s="41"/>
      <c r="F572" s="72"/>
      <c r="G572" s="73"/>
    </row>
    <row r="573" spans="2:7" ht="13.9" customHeight="1" x14ac:dyDescent="0.25">
      <c r="B573" s="58"/>
      <c r="C573" s="75"/>
      <c r="D573" s="41"/>
      <c r="E573" s="41"/>
      <c r="F573" s="72"/>
      <c r="G573" s="73"/>
    </row>
    <row r="574" spans="2:7" ht="13.9" customHeight="1" x14ac:dyDescent="0.25">
      <c r="B574" s="58"/>
      <c r="C574" s="75"/>
      <c r="D574" s="41"/>
      <c r="E574" s="41"/>
      <c r="F574" s="72"/>
      <c r="G574" s="73"/>
    </row>
    <row r="575" spans="2:7" ht="13.9" customHeight="1" x14ac:dyDescent="0.25">
      <c r="B575" s="58"/>
      <c r="C575" s="75"/>
      <c r="D575" s="41"/>
      <c r="E575" s="41"/>
      <c r="F575" s="72"/>
      <c r="G575" s="73"/>
    </row>
    <row r="576" spans="2:7" ht="13.9" customHeight="1" x14ac:dyDescent="0.25">
      <c r="B576" s="58"/>
      <c r="C576" s="75"/>
      <c r="D576" s="41"/>
      <c r="E576" s="41"/>
      <c r="F576" s="72"/>
      <c r="G576" s="73"/>
    </row>
    <row r="577" spans="2:7" ht="13.9" customHeight="1" x14ac:dyDescent="0.25">
      <c r="B577" s="58"/>
      <c r="C577" s="75"/>
      <c r="D577" s="41"/>
      <c r="E577" s="41"/>
      <c r="F577" s="72"/>
      <c r="G577" s="73"/>
    </row>
    <row r="578" spans="2:7" ht="13.9" customHeight="1" x14ac:dyDescent="0.25">
      <c r="B578" s="58"/>
      <c r="C578" s="76"/>
      <c r="D578" s="41"/>
      <c r="E578" s="41"/>
      <c r="F578" s="72"/>
      <c r="G578" s="73"/>
    </row>
    <row r="579" spans="2:7" ht="13.9" customHeight="1" x14ac:dyDescent="0.25">
      <c r="B579" s="58"/>
      <c r="C579" s="75"/>
      <c r="D579" s="41"/>
      <c r="E579" s="41"/>
      <c r="F579" s="72"/>
      <c r="G579" s="73"/>
    </row>
    <row r="580" spans="2:7" ht="13.9" customHeight="1" x14ac:dyDescent="0.25">
      <c r="B580" s="58"/>
      <c r="C580" s="75"/>
      <c r="D580" s="41"/>
      <c r="E580" s="41"/>
      <c r="F580" s="72"/>
      <c r="G580" s="73"/>
    </row>
    <row r="581" spans="2:7" ht="13.9" customHeight="1" x14ac:dyDescent="0.25">
      <c r="B581" s="58"/>
      <c r="C581" s="76"/>
      <c r="D581" s="41"/>
      <c r="E581" s="41"/>
      <c r="F581" s="72"/>
      <c r="G581" s="73"/>
    </row>
    <row r="582" spans="2:7" ht="13.9" customHeight="1" x14ac:dyDescent="0.25">
      <c r="B582" s="58"/>
      <c r="C582" s="76"/>
      <c r="D582" s="41"/>
      <c r="E582" s="41"/>
      <c r="F582" s="72"/>
      <c r="G582" s="73"/>
    </row>
    <row r="583" spans="2:7" ht="13.9" customHeight="1" x14ac:dyDescent="0.25">
      <c r="B583" s="58"/>
      <c r="C583" s="75"/>
      <c r="D583" s="41"/>
      <c r="E583" s="41"/>
      <c r="F583" s="72"/>
      <c r="G583" s="73"/>
    </row>
    <row r="584" spans="2:7" ht="13.9" customHeight="1" x14ac:dyDescent="0.25">
      <c r="B584" s="58"/>
      <c r="C584" s="75"/>
      <c r="D584" s="41"/>
      <c r="E584" s="41"/>
      <c r="F584" s="77"/>
      <c r="G584" s="73"/>
    </row>
    <row r="585" spans="2:7" ht="13.9" customHeight="1" x14ac:dyDescent="0.25">
      <c r="B585" s="58"/>
      <c r="C585" s="75"/>
      <c r="D585" s="41"/>
      <c r="E585" s="41"/>
      <c r="F585" s="72"/>
      <c r="G585" s="73"/>
    </row>
    <row r="586" spans="2:7" ht="13.9" customHeight="1" x14ac:dyDescent="0.25">
      <c r="B586" s="58"/>
      <c r="C586" s="76"/>
      <c r="D586" s="41"/>
      <c r="E586" s="41"/>
      <c r="F586" s="72"/>
      <c r="G586" s="73"/>
    </row>
    <row r="587" spans="2:7" ht="13.9" customHeight="1" x14ac:dyDescent="0.25">
      <c r="B587" s="58"/>
      <c r="C587" s="41"/>
      <c r="D587" s="41"/>
      <c r="E587" s="41"/>
      <c r="F587" s="72"/>
      <c r="G587" s="73"/>
    </row>
    <row r="588" spans="2:7" ht="13.9" customHeight="1" x14ac:dyDescent="0.25">
      <c r="B588" s="58"/>
      <c r="C588" s="75"/>
      <c r="D588" s="41"/>
      <c r="E588" s="41"/>
      <c r="F588" s="72"/>
      <c r="G588" s="73"/>
    </row>
    <row r="589" spans="2:7" ht="13.9" customHeight="1" x14ac:dyDescent="0.25">
      <c r="B589" s="58"/>
      <c r="C589" s="75"/>
      <c r="D589" s="41"/>
      <c r="E589" s="41"/>
      <c r="F589" s="72"/>
      <c r="G589" s="73"/>
    </row>
    <row r="590" spans="2:7" ht="13.9" customHeight="1" x14ac:dyDescent="0.25">
      <c r="B590" s="58"/>
      <c r="C590" s="75"/>
      <c r="D590" s="41"/>
      <c r="E590" s="41"/>
      <c r="F590" s="72"/>
      <c r="G590" s="73"/>
    </row>
    <row r="591" spans="2:7" ht="13.9" customHeight="1" x14ac:dyDescent="0.25">
      <c r="B591" s="58"/>
      <c r="C591" s="75"/>
      <c r="G591" s="61"/>
    </row>
    <row r="592" spans="2:7" ht="13.9" customHeight="1" x14ac:dyDescent="0.25">
      <c r="B592" s="58"/>
      <c r="C592" s="78"/>
      <c r="G592" s="61"/>
    </row>
    <row r="593" spans="2:7" ht="13.9" customHeight="1" x14ac:dyDescent="0.25">
      <c r="B593" s="58"/>
      <c r="C593" s="71"/>
      <c r="G593" s="61"/>
    </row>
    <row r="594" spans="2:7" ht="13.9" customHeight="1" x14ac:dyDescent="0.25">
      <c r="B594" s="58"/>
      <c r="C594" s="59"/>
      <c r="G594" s="61"/>
    </row>
    <row r="595" spans="2:7" ht="13.9" customHeight="1" x14ac:dyDescent="0.25">
      <c r="B595" s="58"/>
      <c r="C595" s="53"/>
      <c r="G595" s="61"/>
    </row>
    <row r="596" spans="2:7" ht="13.9" customHeight="1" x14ac:dyDescent="0.25">
      <c r="B596" s="58"/>
      <c r="C596" s="59"/>
      <c r="G596" s="61"/>
    </row>
    <row r="597" spans="2:7" ht="13.9" customHeight="1" x14ac:dyDescent="0.25">
      <c r="B597" s="58"/>
      <c r="C597" s="63"/>
      <c r="G597" s="61"/>
    </row>
    <row r="598" spans="2:7" ht="13.9" customHeight="1" x14ac:dyDescent="0.25">
      <c r="B598" s="58"/>
      <c r="C598" s="59"/>
      <c r="G598" s="61"/>
    </row>
    <row r="599" spans="2:7" ht="13.9" customHeight="1" x14ac:dyDescent="0.25">
      <c r="B599" s="58"/>
      <c r="C599" s="59"/>
      <c r="G599" s="61"/>
    </row>
    <row r="600" spans="2:7" ht="13.9" customHeight="1" x14ac:dyDescent="0.25">
      <c r="B600" s="58"/>
      <c r="C600" s="59"/>
      <c r="G600" s="61"/>
    </row>
    <row r="601" spans="2:7" ht="13.9" customHeight="1" x14ac:dyDescent="0.25">
      <c r="B601" s="58"/>
      <c r="C601" s="62"/>
      <c r="G601" s="61"/>
    </row>
    <row r="602" spans="2:7" ht="13.9" customHeight="1" x14ac:dyDescent="0.25">
      <c r="B602" s="58"/>
      <c r="C602" s="59"/>
      <c r="G602" s="61"/>
    </row>
    <row r="603" spans="2:7" ht="13.9" customHeight="1" x14ac:dyDescent="0.25">
      <c r="B603" s="58"/>
      <c r="C603" s="59"/>
      <c r="G603" s="61"/>
    </row>
    <row r="604" spans="2:7" ht="13.9" customHeight="1" x14ac:dyDescent="0.25">
      <c r="B604" s="58"/>
      <c r="C604" s="62"/>
      <c r="G604" s="61"/>
    </row>
    <row r="605" spans="2:7" ht="13.9" customHeight="1" x14ac:dyDescent="0.25">
      <c r="B605" s="58"/>
      <c r="C605" s="62"/>
      <c r="G605" s="61"/>
    </row>
    <row r="606" spans="2:7" ht="13.9" customHeight="1" x14ac:dyDescent="0.25">
      <c r="B606" s="58"/>
      <c r="C606" s="62"/>
      <c r="G606" s="61"/>
    </row>
    <row r="607" spans="2:7" ht="13.9" customHeight="1" x14ac:dyDescent="0.25">
      <c r="B607" s="58"/>
      <c r="C607" s="59"/>
      <c r="G607" s="61"/>
    </row>
    <row r="608" spans="2:7" ht="13.9" customHeight="1" x14ac:dyDescent="0.25">
      <c r="B608" s="58"/>
      <c r="C608" s="59"/>
      <c r="G608" s="61"/>
    </row>
    <row r="609" spans="2:7" ht="13.9" customHeight="1" x14ac:dyDescent="0.25">
      <c r="B609" s="58"/>
      <c r="C609" s="59"/>
      <c r="G609" s="61"/>
    </row>
    <row r="610" spans="2:7" ht="13.9" customHeight="1" x14ac:dyDescent="0.25">
      <c r="B610" s="58"/>
      <c r="C610" s="59"/>
      <c r="G610" s="61"/>
    </row>
    <row r="611" spans="2:7" ht="13.9" customHeight="1" x14ac:dyDescent="0.25">
      <c r="B611" s="58"/>
      <c r="C611" s="59"/>
    </row>
    <row r="612" spans="2:7" ht="13.9" customHeight="1" x14ac:dyDescent="0.25">
      <c r="B612" s="58"/>
      <c r="C612" s="53"/>
    </row>
    <row r="613" spans="2:7" ht="13.9" customHeight="1" x14ac:dyDescent="0.25">
      <c r="B613" s="58"/>
      <c r="C613" s="53"/>
    </row>
    <row r="614" spans="2:7" ht="13.9" customHeight="1" x14ac:dyDescent="0.25">
      <c r="B614" s="58"/>
      <c r="C614" s="59"/>
    </row>
    <row r="615" spans="2:7" ht="13.9" customHeight="1" x14ac:dyDescent="0.25">
      <c r="B615" s="58"/>
      <c r="C615" s="63"/>
      <c r="D615" s="41"/>
      <c r="E615" s="41"/>
      <c r="F615" s="72"/>
      <c r="G615" s="73"/>
    </row>
    <row r="616" spans="2:7" ht="13.9" customHeight="1" x14ac:dyDescent="0.25">
      <c r="B616" s="58"/>
      <c r="C616" s="59"/>
      <c r="D616" s="41"/>
      <c r="E616" s="41"/>
      <c r="F616" s="72"/>
      <c r="G616" s="73"/>
    </row>
    <row r="617" spans="2:7" ht="13.9" customHeight="1" x14ac:dyDescent="0.25">
      <c r="B617" s="58"/>
      <c r="C617" s="75"/>
      <c r="D617" s="41"/>
      <c r="E617" s="41"/>
      <c r="F617" s="72"/>
      <c r="G617" s="79"/>
    </row>
    <row r="618" spans="2:7" ht="13.9" customHeight="1" x14ac:dyDescent="0.25">
      <c r="B618" s="58"/>
      <c r="C618" s="75"/>
      <c r="D618" s="41"/>
      <c r="E618" s="41"/>
      <c r="F618" s="72"/>
      <c r="G618" s="79"/>
    </row>
    <row r="619" spans="2:7" ht="13.9" customHeight="1" x14ac:dyDescent="0.25">
      <c r="B619" s="58"/>
      <c r="C619" s="75"/>
      <c r="D619" s="41"/>
      <c r="E619" s="41"/>
      <c r="F619" s="72"/>
      <c r="G619" s="73"/>
    </row>
    <row r="620" spans="2:7" ht="13.9" customHeight="1" x14ac:dyDescent="0.25">
      <c r="B620" s="58"/>
      <c r="C620" s="75"/>
      <c r="D620" s="41"/>
      <c r="E620" s="41"/>
      <c r="F620" s="72"/>
      <c r="G620" s="73"/>
    </row>
    <row r="621" spans="2:7" ht="13.9" customHeight="1" x14ac:dyDescent="0.25">
      <c r="B621" s="58"/>
      <c r="C621" s="75"/>
      <c r="D621" s="41"/>
      <c r="E621" s="41"/>
      <c r="F621" s="72"/>
      <c r="G621" s="73"/>
    </row>
    <row r="622" spans="2:7" ht="13.9" customHeight="1" x14ac:dyDescent="0.25">
      <c r="B622" s="58"/>
      <c r="C622" s="75"/>
      <c r="D622" s="41"/>
      <c r="E622" s="41"/>
      <c r="F622" s="72"/>
      <c r="G622" s="73"/>
    </row>
    <row r="623" spans="2:7" ht="13.9" customHeight="1" x14ac:dyDescent="0.25">
      <c r="B623" s="58"/>
      <c r="C623" s="75"/>
      <c r="D623" s="41"/>
      <c r="E623" s="41"/>
      <c r="F623" s="72"/>
      <c r="G623" s="73"/>
    </row>
    <row r="624" spans="2:7" ht="15" x14ac:dyDescent="0.25">
      <c r="B624" s="58"/>
      <c r="C624" s="75"/>
      <c r="D624" s="41"/>
      <c r="E624" s="41"/>
      <c r="F624" s="72"/>
      <c r="G624" s="73"/>
    </row>
    <row r="625" spans="2:7" ht="15" x14ac:dyDescent="0.25">
      <c r="B625" s="58"/>
      <c r="C625" s="75"/>
      <c r="D625" s="41"/>
      <c r="E625" s="41"/>
      <c r="F625" s="72"/>
      <c r="G625" s="73"/>
    </row>
    <row r="626" spans="2:7" ht="13.9" customHeight="1" x14ac:dyDescent="0.25">
      <c r="B626" s="58"/>
      <c r="C626" s="75"/>
      <c r="D626" s="41"/>
      <c r="E626" s="41"/>
      <c r="F626" s="72"/>
      <c r="G626" s="73"/>
    </row>
    <row r="627" spans="2:7" ht="13.9" customHeight="1" x14ac:dyDescent="0.25">
      <c r="B627" s="58"/>
      <c r="C627" s="75"/>
      <c r="D627" s="41"/>
      <c r="E627" s="41"/>
      <c r="F627" s="72"/>
      <c r="G627" s="73"/>
    </row>
    <row r="628" spans="2:7" ht="13.9" customHeight="1" x14ac:dyDescent="0.25">
      <c r="B628" s="58"/>
      <c r="C628" s="75"/>
      <c r="D628" s="41"/>
      <c r="E628" s="41"/>
      <c r="F628" s="72"/>
      <c r="G628" s="73"/>
    </row>
    <row r="629" spans="2:7" ht="13.9" customHeight="1" x14ac:dyDescent="0.25">
      <c r="B629" s="58"/>
      <c r="C629" s="75"/>
      <c r="D629" s="41"/>
      <c r="E629" s="41"/>
      <c r="F629" s="77"/>
      <c r="G629" s="73"/>
    </row>
    <row r="630" spans="2:7" ht="13.9" customHeight="1" x14ac:dyDescent="0.25">
      <c r="B630" s="58"/>
      <c r="C630" s="75"/>
      <c r="D630" s="41"/>
      <c r="E630" s="41"/>
      <c r="F630" s="72"/>
      <c r="G630" s="73"/>
    </row>
    <row r="631" spans="2:7" ht="13.9" customHeight="1" x14ac:dyDescent="0.25">
      <c r="B631" s="58"/>
      <c r="C631" s="76"/>
      <c r="D631" s="41"/>
      <c r="E631" s="41"/>
      <c r="F631" s="72"/>
      <c r="G631" s="73"/>
    </row>
    <row r="632" spans="2:7" ht="13.9" customHeight="1" x14ac:dyDescent="0.25">
      <c r="B632" s="58"/>
      <c r="C632" s="76"/>
      <c r="D632" s="41"/>
      <c r="E632" s="41"/>
      <c r="F632" s="72"/>
      <c r="G632" s="73"/>
    </row>
    <row r="633" spans="2:7" ht="13.9" customHeight="1" x14ac:dyDescent="0.25">
      <c r="B633" s="58"/>
      <c r="C633" s="76"/>
      <c r="D633" s="41"/>
      <c r="E633" s="41"/>
      <c r="F633" s="72"/>
      <c r="G633" s="73"/>
    </row>
    <row r="634" spans="2:7" ht="13.9" customHeight="1" x14ac:dyDescent="0.25">
      <c r="B634" s="58"/>
      <c r="C634" s="41"/>
      <c r="D634" s="41"/>
      <c r="E634" s="80"/>
      <c r="F634" s="72"/>
      <c r="G634" s="73"/>
    </row>
    <row r="635" spans="2:7" ht="13.9" customHeight="1" x14ac:dyDescent="0.25">
      <c r="B635" s="58"/>
      <c r="C635" s="75"/>
      <c r="G635" s="61"/>
    </row>
    <row r="636" spans="2:7" ht="13.9" customHeight="1" x14ac:dyDescent="0.25">
      <c r="B636" s="58"/>
      <c r="C636" s="75"/>
    </row>
    <row r="637" spans="2:7" ht="13.9" customHeight="1" x14ac:dyDescent="0.25">
      <c r="B637" s="58"/>
      <c r="C637" s="53"/>
      <c r="G637" s="61"/>
    </row>
    <row r="638" spans="2:7" ht="13.9" customHeight="1" x14ac:dyDescent="0.25">
      <c r="B638" s="58"/>
      <c r="C638" s="53"/>
      <c r="G638" s="61"/>
    </row>
    <row r="639" spans="2:7" ht="13.9" customHeight="1" x14ac:dyDescent="0.25">
      <c r="B639" s="58"/>
      <c r="C639" s="59"/>
      <c r="G639" s="61"/>
    </row>
    <row r="640" spans="2:7" ht="13.9" customHeight="1" x14ac:dyDescent="0.25">
      <c r="B640" s="58"/>
      <c r="C640" s="63"/>
      <c r="G640" s="61"/>
    </row>
    <row r="641" spans="2:7" ht="13.9" customHeight="1" x14ac:dyDescent="0.25">
      <c r="B641" s="58"/>
      <c r="C641" s="59"/>
      <c r="G641" s="61"/>
    </row>
    <row r="642" spans="2:7" ht="13.9" customHeight="1" x14ac:dyDescent="0.25">
      <c r="B642" s="58"/>
      <c r="C642" s="59"/>
      <c r="G642" s="61"/>
    </row>
    <row r="643" spans="2:7" ht="13.9" customHeight="1" x14ac:dyDescent="0.25">
      <c r="B643" s="58"/>
      <c r="C643" s="59"/>
      <c r="G643" s="61"/>
    </row>
    <row r="644" spans="2:7" ht="15" x14ac:dyDescent="0.25">
      <c r="B644" s="58"/>
      <c r="C644" s="59"/>
      <c r="G644" s="61"/>
    </row>
    <row r="645" spans="2:7" ht="13.9" customHeight="1" x14ac:dyDescent="0.25">
      <c r="B645" s="58"/>
      <c r="C645" s="53"/>
      <c r="G645" s="61"/>
    </row>
    <row r="646" spans="2:7" ht="13.9" customHeight="1" x14ac:dyDescent="0.25">
      <c r="B646" s="58"/>
      <c r="C646" s="59"/>
    </row>
    <row r="647" spans="2:7" ht="13.9" customHeight="1" x14ac:dyDescent="0.25">
      <c r="C647" s="59"/>
    </row>
    <row r="648" spans="2:7" ht="13.9" customHeight="1" x14ac:dyDescent="0.25">
      <c r="C648" s="53"/>
    </row>
    <row r="649" spans="2:7" ht="13.9" customHeight="1" x14ac:dyDescent="0.25">
      <c r="B649" s="81"/>
      <c r="D649" s="81"/>
      <c r="E649" s="81"/>
      <c r="F649" s="82"/>
      <c r="G649" s="81"/>
    </row>
    <row r="650" spans="2:7" ht="13.9" customHeight="1" x14ac:dyDescent="0.25">
      <c r="B650" s="32"/>
      <c r="D650" s="32"/>
      <c r="E650" s="32"/>
      <c r="F650" s="83"/>
      <c r="G650" s="32"/>
    </row>
    <row r="651" spans="2:7" ht="13.9" customHeight="1" x14ac:dyDescent="0.25">
      <c r="C651" s="81"/>
      <c r="D651" s="32"/>
      <c r="E651" s="32"/>
      <c r="F651" s="83"/>
      <c r="G651" s="32"/>
    </row>
    <row r="652" spans="2:7" ht="13.9" customHeight="1" x14ac:dyDescent="0.25">
      <c r="B652" s="8"/>
      <c r="C652" s="32"/>
      <c r="D652" s="32"/>
      <c r="E652" s="32"/>
      <c r="F652" s="83"/>
      <c r="G652" s="32"/>
    </row>
    <row r="653" spans="2:7" ht="13.9" customHeight="1" x14ac:dyDescent="0.25">
      <c r="C653" s="84"/>
      <c r="D653" s="32"/>
      <c r="E653" s="32"/>
      <c r="F653" s="83"/>
    </row>
    <row r="654" spans="2:7" ht="13.9" customHeight="1" x14ac:dyDescent="0.25">
      <c r="C654" s="85"/>
      <c r="D654" s="32"/>
    </row>
    <row r="655" spans="2:7" ht="13.9" customHeight="1" x14ac:dyDescent="0.25">
      <c r="C655" s="84"/>
      <c r="D655" s="32"/>
      <c r="E655" s="32"/>
      <c r="F655" s="83"/>
    </row>
    <row r="656" spans="2:7" ht="13.9" customHeight="1" x14ac:dyDescent="0.25">
      <c r="C656" s="86"/>
      <c r="D656" s="32"/>
      <c r="E656" s="32"/>
      <c r="F656" s="83"/>
      <c r="G656" s="32"/>
    </row>
    <row r="657" spans="3:7" ht="13.9" customHeight="1" x14ac:dyDescent="0.25">
      <c r="C657" s="84"/>
      <c r="D657" s="32"/>
      <c r="E657" s="32"/>
    </row>
    <row r="658" spans="3:7" ht="13.9" customHeight="1" x14ac:dyDescent="0.25">
      <c r="C658" s="86"/>
      <c r="D658" s="32"/>
      <c r="E658" s="32"/>
      <c r="F658" s="83"/>
      <c r="G658" s="32"/>
    </row>
    <row r="659" spans="3:7" ht="13.9" customHeight="1" x14ac:dyDescent="0.25">
      <c r="C659" s="84"/>
      <c r="D659" s="32"/>
      <c r="E659" s="32"/>
    </row>
    <row r="660" spans="3:7" ht="13.9" customHeight="1" x14ac:dyDescent="0.25">
      <c r="C660" s="86"/>
    </row>
    <row r="661" spans="3:7" ht="13.9" customHeight="1" x14ac:dyDescent="0.25">
      <c r="C661" s="84"/>
    </row>
  </sheetData>
  <protectedRanges>
    <protectedRange sqref="D145:D146" name="Description_1_1_1_2_1"/>
    <protectedRange sqref="D135:D136" name="Description_1_1_1_2_1_3"/>
  </protectedRanges>
  <mergeCells count="299"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46:C346"/>
    <mergeCell ref="B347:C347"/>
    <mergeCell ref="B350:C350"/>
    <mergeCell ref="B353:C353"/>
    <mergeCell ref="B351:C351"/>
    <mergeCell ref="B352:C352"/>
    <mergeCell ref="B343:C343"/>
    <mergeCell ref="B344:C344"/>
    <mergeCell ref="B345:C345"/>
    <mergeCell ref="B341:C341"/>
    <mergeCell ref="B342:C342"/>
    <mergeCell ref="B216:C216"/>
    <mergeCell ref="B112:C112"/>
    <mergeCell ref="B194:F194"/>
    <mergeCell ref="B195:F195"/>
    <mergeCell ref="B196:E196"/>
    <mergeCell ref="B320:C320"/>
    <mergeCell ref="B321:C321"/>
    <mergeCell ref="B322:C322"/>
    <mergeCell ref="B323:C323"/>
    <mergeCell ref="B324:C324"/>
    <mergeCell ref="B318:C318"/>
    <mergeCell ref="B319:C319"/>
    <mergeCell ref="B309:C309"/>
    <mergeCell ref="B311:C311"/>
    <mergeCell ref="B312:C312"/>
    <mergeCell ref="B310:C310"/>
    <mergeCell ref="B313:C313"/>
    <mergeCell ref="B314:C314"/>
    <mergeCell ref="B315:C315"/>
    <mergeCell ref="B316:C316"/>
    <mergeCell ref="B317:C317"/>
    <mergeCell ref="B307:C307"/>
    <mergeCell ref="B454:C454"/>
    <mergeCell ref="B455:C455"/>
    <mergeCell ref="B456:C456"/>
    <mergeCell ref="B457:C457"/>
    <mergeCell ref="B448:C448"/>
    <mergeCell ref="B449:C449"/>
    <mergeCell ref="B450:C450"/>
    <mergeCell ref="B451:C451"/>
    <mergeCell ref="B452:C452"/>
    <mergeCell ref="B423:C423"/>
    <mergeCell ref="B111:C111"/>
    <mergeCell ref="B446:C446"/>
    <mergeCell ref="B447:C447"/>
    <mergeCell ref="B469:C469"/>
    <mergeCell ref="B463:C463"/>
    <mergeCell ref="B464:C464"/>
    <mergeCell ref="B467:C467"/>
    <mergeCell ref="B458:C458"/>
    <mergeCell ref="B459:C459"/>
    <mergeCell ref="B460:C460"/>
    <mergeCell ref="B461:C461"/>
    <mergeCell ref="B462:C462"/>
    <mergeCell ref="B418:C418"/>
    <mergeCell ref="B419:C419"/>
    <mergeCell ref="B420:C420"/>
    <mergeCell ref="B421:C421"/>
    <mergeCell ref="B414:C414"/>
    <mergeCell ref="B415:C415"/>
    <mergeCell ref="B416:C416"/>
    <mergeCell ref="B417:C417"/>
    <mergeCell ref="B390:C390"/>
    <mergeCell ref="B465:C465"/>
    <mergeCell ref="B453:C453"/>
    <mergeCell ref="B391:C391"/>
    <mergeCell ref="B412:C412"/>
    <mergeCell ref="B413:C413"/>
    <mergeCell ref="B388:C388"/>
    <mergeCell ref="B389:C389"/>
    <mergeCell ref="B393:C393"/>
    <mergeCell ref="B400:C400"/>
    <mergeCell ref="B404:C404"/>
    <mergeCell ref="B405:C405"/>
    <mergeCell ref="B394:C394"/>
    <mergeCell ref="B401:C401"/>
    <mergeCell ref="B408:C408"/>
    <mergeCell ref="B409:C409"/>
    <mergeCell ref="B370:C370"/>
    <mergeCell ref="B378:C378"/>
    <mergeCell ref="B379:C379"/>
    <mergeCell ref="B380:C380"/>
    <mergeCell ref="B330:C330"/>
    <mergeCell ref="B368:C368"/>
    <mergeCell ref="B369:C369"/>
    <mergeCell ref="B325:C325"/>
    <mergeCell ref="B326:C326"/>
    <mergeCell ref="B327:C327"/>
    <mergeCell ref="B328:C328"/>
    <mergeCell ref="B329:C329"/>
    <mergeCell ref="B366:C366"/>
    <mergeCell ref="B331:C331"/>
    <mergeCell ref="B333:C333"/>
    <mergeCell ref="B334:C334"/>
    <mergeCell ref="B335:C335"/>
    <mergeCell ref="B336:C336"/>
    <mergeCell ref="B337:C337"/>
    <mergeCell ref="B338:C338"/>
    <mergeCell ref="B377:C377"/>
    <mergeCell ref="B371:C371"/>
    <mergeCell ref="B339:C339"/>
    <mergeCell ref="B340:C340"/>
    <mergeCell ref="B308:C308"/>
    <mergeCell ref="B295:C295"/>
    <mergeCell ref="B296:C296"/>
    <mergeCell ref="B300:C300"/>
    <mergeCell ref="B301:C301"/>
    <mergeCell ref="B302:C302"/>
    <mergeCell ref="B303:C303"/>
    <mergeCell ref="B299:C299"/>
    <mergeCell ref="B304:C304"/>
    <mergeCell ref="B297:C297"/>
    <mergeCell ref="B298:C298"/>
    <mergeCell ref="B305:C305"/>
    <mergeCell ref="B306:C306"/>
    <mergeCell ref="B292:C292"/>
    <mergeCell ref="B293:C293"/>
    <mergeCell ref="B294:C294"/>
    <mergeCell ref="B287:C287"/>
    <mergeCell ref="B288:C288"/>
    <mergeCell ref="B289:C289"/>
    <mergeCell ref="B290:C290"/>
    <mergeCell ref="B284:C284"/>
    <mergeCell ref="B285:C285"/>
    <mergeCell ref="B286:C286"/>
    <mergeCell ref="B279:C279"/>
    <mergeCell ref="B280:C280"/>
    <mergeCell ref="B281:C281"/>
    <mergeCell ref="B282:C282"/>
    <mergeCell ref="B283:C283"/>
    <mergeCell ref="B275:C275"/>
    <mergeCell ref="B278:C278"/>
    <mergeCell ref="B276:C276"/>
    <mergeCell ref="B270:C270"/>
    <mergeCell ref="B271:C271"/>
    <mergeCell ref="B272:C272"/>
    <mergeCell ref="B273:C273"/>
    <mergeCell ref="B274:C274"/>
    <mergeCell ref="B277:C277"/>
    <mergeCell ref="B268:C268"/>
    <mergeCell ref="B269:C269"/>
    <mergeCell ref="B263:C263"/>
    <mergeCell ref="B260:C260"/>
    <mergeCell ref="B262:C262"/>
    <mergeCell ref="B266:C266"/>
    <mergeCell ref="B267:C267"/>
    <mergeCell ref="B261:C261"/>
    <mergeCell ref="B264:C264"/>
    <mergeCell ref="B265:C265"/>
    <mergeCell ref="B258:C258"/>
    <mergeCell ref="B259:C259"/>
    <mergeCell ref="B248:C248"/>
    <mergeCell ref="B249:C249"/>
    <mergeCell ref="B241:C241"/>
    <mergeCell ref="B242:C242"/>
    <mergeCell ref="B245:C245"/>
    <mergeCell ref="B246:C246"/>
    <mergeCell ref="B244:F244"/>
    <mergeCell ref="B255:C255"/>
    <mergeCell ref="B256:C256"/>
    <mergeCell ref="B257:C257"/>
    <mergeCell ref="B253:C253"/>
    <mergeCell ref="B254:C254"/>
    <mergeCell ref="B236:C236"/>
    <mergeCell ref="B237:C237"/>
    <mergeCell ref="B239:C239"/>
    <mergeCell ref="B240:C240"/>
    <mergeCell ref="B238:C238"/>
    <mergeCell ref="B250:C250"/>
    <mergeCell ref="B251:C251"/>
    <mergeCell ref="B252:C252"/>
    <mergeCell ref="B235:C235"/>
    <mergeCell ref="B247:C247"/>
    <mergeCell ref="B233:C233"/>
    <mergeCell ref="B234:C234"/>
    <mergeCell ref="B231:C231"/>
    <mergeCell ref="B232:C232"/>
    <mergeCell ref="B228:C228"/>
    <mergeCell ref="B229:C229"/>
    <mergeCell ref="B230:C230"/>
    <mergeCell ref="B224:C224"/>
    <mergeCell ref="B225:C225"/>
    <mergeCell ref="B226:C226"/>
    <mergeCell ref="B227:C227"/>
    <mergeCell ref="B219:C219"/>
    <mergeCell ref="B220:C220"/>
    <mergeCell ref="B221:C221"/>
    <mergeCell ref="B222:C222"/>
    <mergeCell ref="B223:C223"/>
    <mergeCell ref="B212:C212"/>
    <mergeCell ref="B215:C215"/>
    <mergeCell ref="B218:C218"/>
    <mergeCell ref="B211:C211"/>
    <mergeCell ref="C4:G4"/>
    <mergeCell ref="C1:G3"/>
    <mergeCell ref="B133:C133"/>
    <mergeCell ref="B136:C136"/>
    <mergeCell ref="B148:C148"/>
    <mergeCell ref="B149:C149"/>
    <mergeCell ref="B8:C8"/>
    <mergeCell ref="B13:C13"/>
    <mergeCell ref="B30:C30"/>
    <mergeCell ref="B14:C1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147:C147"/>
    <mergeCell ref="B143:C143"/>
    <mergeCell ref="B33:C33"/>
    <mergeCell ref="B34:C34"/>
    <mergeCell ref="B35:C35"/>
    <mergeCell ref="B373:E373"/>
    <mergeCell ref="B374:F374"/>
    <mergeCell ref="B372:F372"/>
    <mergeCell ref="B105:C105"/>
    <mergeCell ref="B106:C106"/>
    <mergeCell ref="B50:C50"/>
    <mergeCell ref="B44:C44"/>
    <mergeCell ref="B45:C45"/>
    <mergeCell ref="B46:C46"/>
    <mergeCell ref="B47:C47"/>
    <mergeCell ref="B48:C48"/>
    <mergeCell ref="B92:C92"/>
    <mergeCell ref="B102:C102"/>
    <mergeCell ref="B51:C51"/>
    <mergeCell ref="B100:C100"/>
    <mergeCell ref="B101:C101"/>
    <mergeCell ref="B172:C172"/>
    <mergeCell ref="B173:C173"/>
    <mergeCell ref="B174:C174"/>
    <mergeCell ref="B175:C175"/>
    <mergeCell ref="B176:C176"/>
    <mergeCell ref="B187:C187"/>
    <mergeCell ref="B189:C189"/>
    <mergeCell ref="B191:C191"/>
    <mergeCell ref="B198:C198"/>
    <mergeCell ref="B199:C199"/>
    <mergeCell ref="B200:C200"/>
    <mergeCell ref="B96:C96"/>
    <mergeCell ref="B97:C97"/>
    <mergeCell ref="B104:C104"/>
    <mergeCell ref="B36:C36"/>
    <mergeCell ref="B38:C38"/>
    <mergeCell ref="B39:C39"/>
    <mergeCell ref="B37:C37"/>
    <mergeCell ref="B94:C94"/>
    <mergeCell ref="B95:C95"/>
    <mergeCell ref="B182:C182"/>
    <mergeCell ref="B183:C183"/>
    <mergeCell ref="B184:C184"/>
    <mergeCell ref="B185:C185"/>
    <mergeCell ref="B186:C186"/>
    <mergeCell ref="B177:C177"/>
    <mergeCell ref="B178:C178"/>
    <mergeCell ref="B179:C179"/>
    <mergeCell ref="B180:C180"/>
    <mergeCell ref="B28:C28"/>
    <mergeCell ref="B29:C29"/>
    <mergeCell ref="B98:C98"/>
    <mergeCell ref="B59:F59"/>
    <mergeCell ref="B31:C31"/>
    <mergeCell ref="B32:C32"/>
    <mergeCell ref="B376:C376"/>
    <mergeCell ref="B91:C91"/>
    <mergeCell ref="B40:C40"/>
    <mergeCell ref="B41:C41"/>
    <mergeCell ref="B42:C42"/>
    <mergeCell ref="B43:C43"/>
    <mergeCell ref="B141:C141"/>
    <mergeCell ref="B142:C142"/>
    <mergeCell ref="B169:C169"/>
    <mergeCell ref="B170:C170"/>
    <mergeCell ref="B171:C171"/>
    <mergeCell ref="B144:C144"/>
    <mergeCell ref="B145:C145"/>
    <mergeCell ref="B146:C146"/>
    <mergeCell ref="B181:C181"/>
    <mergeCell ref="B207:C207"/>
    <mergeCell ref="B208:C208"/>
    <mergeCell ref="B197:C197"/>
  </mergeCells>
  <phoneticPr fontId="0" type="noConversion"/>
  <pageMargins left="0.31496062992125984" right="0.31496062992125984" top="0.62992125984251968" bottom="0.55118110236220474" header="0.27559055118110237" footer="0.35433070866141736"/>
  <pageSetup paperSize="9" scale="80" fitToHeight="52" orientation="portrait" r:id="rId1"/>
  <headerFooter alignWithMargins="0">
    <oddFooter>&amp;L&amp;"Arial,Gras"&amp;K153D63Septembre 2025&amp;R&amp;"Arial,Gras"&amp;K153D63Page :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A90A4-4CFF-4B2F-B8A4-883B6328D730}">
  <dimension ref="A1:G83"/>
  <sheetViews>
    <sheetView showZeros="0" view="pageLayout" topLeftCell="A29" zoomScaleNormal="85" zoomScaleSheetLayoutView="70" workbookViewId="0">
      <selection activeCell="E35" sqref="E35:G35"/>
    </sheetView>
  </sheetViews>
  <sheetFormatPr baseColWidth="10" defaultColWidth="11.5703125" defaultRowHeight="13.9" customHeight="1" x14ac:dyDescent="0.25"/>
  <cols>
    <col min="1" max="1" width="2.42578125" style="1" customWidth="1"/>
    <col min="2" max="2" width="27.85546875" style="1" customWidth="1"/>
    <col min="3" max="3" width="53" style="1" customWidth="1"/>
    <col min="4" max="4" width="4.7109375" style="60" bestFit="1" customWidth="1"/>
    <col min="5" max="5" width="6" style="60" bestFit="1" customWidth="1"/>
    <col min="6" max="6" width="11.28515625" style="61" bestFit="1" customWidth="1"/>
    <col min="7" max="7" width="15.42578125" style="60" bestFit="1" customWidth="1"/>
    <col min="8" max="8" width="11.5703125" style="1" customWidth="1"/>
    <col min="9" max="9" width="11.5703125" style="1"/>
    <col min="10" max="11" width="11.5703125" style="1" customWidth="1"/>
    <col min="12" max="16384" width="11.5703125" style="1"/>
  </cols>
  <sheetData>
    <row r="1" spans="1:7" ht="18.75" customHeight="1" thickTop="1" x14ac:dyDescent="0.25">
      <c r="A1" s="129"/>
      <c r="B1" s="108"/>
      <c r="C1" s="263" t="s">
        <v>191</v>
      </c>
      <c r="D1" s="263"/>
      <c r="E1" s="263"/>
      <c r="F1" s="263"/>
      <c r="G1" s="264"/>
    </row>
    <row r="2" spans="1:7" ht="26.45" customHeight="1" x14ac:dyDescent="0.25">
      <c r="A2" s="95"/>
      <c r="B2" s="109"/>
      <c r="C2" s="261"/>
      <c r="D2" s="261"/>
      <c r="E2" s="261"/>
      <c r="F2" s="261"/>
      <c r="G2" s="262"/>
    </row>
    <row r="3" spans="1:7" ht="26.45" customHeight="1" x14ac:dyDescent="0.25">
      <c r="A3" s="95"/>
      <c r="B3" s="109"/>
      <c r="C3" s="261"/>
      <c r="D3" s="261"/>
      <c r="E3" s="261"/>
      <c r="F3" s="261"/>
      <c r="G3" s="262"/>
    </row>
    <row r="4" spans="1:7" ht="26.45" customHeight="1" x14ac:dyDescent="0.25">
      <c r="A4" s="95"/>
      <c r="B4" s="110"/>
      <c r="C4" s="261" t="s">
        <v>192</v>
      </c>
      <c r="D4" s="261"/>
      <c r="E4" s="261"/>
      <c r="F4" s="261"/>
      <c r="G4" s="262"/>
    </row>
    <row r="5" spans="1:7" ht="18" customHeight="1" thickBot="1" x14ac:dyDescent="0.3">
      <c r="A5" s="95"/>
      <c r="B5" s="111"/>
      <c r="C5" s="287" t="s">
        <v>9</v>
      </c>
      <c r="D5" s="288"/>
      <c r="E5" s="288"/>
      <c r="F5" s="288"/>
      <c r="G5" s="289"/>
    </row>
    <row r="6" spans="1:7" ht="14.25" customHeight="1" thickTop="1" x14ac:dyDescent="0.25">
      <c r="A6" s="95"/>
      <c r="B6" s="20"/>
      <c r="C6" s="135"/>
      <c r="D6" s="136"/>
      <c r="E6" s="136"/>
      <c r="F6" s="136"/>
      <c r="G6" s="137"/>
    </row>
    <row r="7" spans="1:7" ht="33" customHeight="1" thickBot="1" x14ac:dyDescent="0.3">
      <c r="A7" s="95"/>
      <c r="B7" s="286"/>
      <c r="C7" s="286"/>
      <c r="D7" s="80"/>
      <c r="E7" s="80"/>
      <c r="F7" s="87"/>
      <c r="G7" s="97"/>
    </row>
    <row r="8" spans="1:7" ht="18.75" customHeight="1" thickTop="1" x14ac:dyDescent="0.25">
      <c r="A8" s="95"/>
      <c r="B8" s="322" t="s">
        <v>14</v>
      </c>
      <c r="C8" s="323"/>
      <c r="D8" s="324"/>
      <c r="E8" s="290" t="s">
        <v>3</v>
      </c>
      <c r="F8" s="290"/>
      <c r="G8" s="291"/>
    </row>
    <row r="9" spans="1:7" s="8" customFormat="1" ht="15" customHeight="1" x14ac:dyDescent="0.25">
      <c r="A9" s="96"/>
      <c r="B9" s="294"/>
      <c r="C9" s="295"/>
      <c r="D9" s="296"/>
      <c r="E9" s="292"/>
      <c r="F9" s="292"/>
      <c r="G9" s="293"/>
    </row>
    <row r="10" spans="1:7" s="8" customFormat="1" ht="31.5" x14ac:dyDescent="0.5">
      <c r="A10" s="96"/>
      <c r="B10" s="280" t="str">
        <f>'DPGF CV-PBS'!B7</f>
        <v xml:space="preserve">III. CHAUFFAGE VENTILATION </v>
      </c>
      <c r="C10" s="281"/>
      <c r="D10" s="282"/>
      <c r="E10" s="292"/>
      <c r="F10" s="292"/>
      <c r="G10" s="293"/>
    </row>
    <row r="11" spans="1:7" s="9" customFormat="1" ht="15.75" x14ac:dyDescent="0.25">
      <c r="A11" s="130"/>
      <c r="B11" s="283" t="str">
        <f>'DPGF CV-PBS'!B9</f>
        <v>III.1.NEUTRALISATION, DEPOSE</v>
      </c>
      <c r="C11" s="284"/>
      <c r="D11" s="285"/>
      <c r="E11" s="278">
        <f>'DPGF CV-PBS'!G14</f>
        <v>0</v>
      </c>
      <c r="F11" s="278"/>
      <c r="G11" s="279" t="e">
        <f>'DPGF CV-PBS'!#REF!</f>
        <v>#REF!</v>
      </c>
    </row>
    <row r="12" spans="1:7" s="9" customFormat="1" ht="15.75" x14ac:dyDescent="0.25">
      <c r="A12" s="130"/>
      <c r="B12" s="283" t="str">
        <f>'DPGF CV-PBS'!B16</f>
        <v>III.2. EMISSION DE CHAUFFAGE</v>
      </c>
      <c r="C12" s="284"/>
      <c r="D12" s="285"/>
      <c r="E12" s="278">
        <f>'DPGF CV-PBS'!G50</f>
        <v>0</v>
      </c>
      <c r="F12" s="278"/>
      <c r="G12" s="279"/>
    </row>
    <row r="13" spans="1:7" s="9" customFormat="1" ht="15.75" x14ac:dyDescent="0.25">
      <c r="A13" s="130"/>
      <c r="B13" s="283" t="str">
        <f>'DPGF CV-PBS'!B57</f>
        <v>III.3.CANALISATIONS</v>
      </c>
      <c r="C13" s="284"/>
      <c r="D13" s="285"/>
      <c r="E13" s="278">
        <f>'DPGF CV-PBS'!G91</f>
        <v>0</v>
      </c>
      <c r="F13" s="278"/>
      <c r="G13" s="279">
        <f>'DPGF CV-PBS'!K148</f>
        <v>0</v>
      </c>
    </row>
    <row r="14" spans="1:7" s="9" customFormat="1" ht="15.75" x14ac:dyDescent="0.25">
      <c r="A14" s="130"/>
      <c r="B14" s="283" t="str">
        <f>'DPGF CV-PBS'!B93</f>
        <v>III.4 VENTILATION DOUBLE FLUX</v>
      </c>
      <c r="C14" s="284"/>
      <c r="D14" s="285"/>
      <c r="E14" s="278">
        <f>'DPGF CV-PBS'!G148</f>
        <v>0</v>
      </c>
      <c r="F14" s="278"/>
      <c r="G14" s="279">
        <f>'DPGF CV-PBS'!K149</f>
        <v>0</v>
      </c>
    </row>
    <row r="15" spans="1:7" s="9" customFormat="1" ht="15.75" x14ac:dyDescent="0.25">
      <c r="A15" s="130"/>
      <c r="B15" s="283" t="str">
        <f>'DPGF CV-PBS'!B168</f>
        <v>III.5 GESTION TECHNIQUE CENTRALISEE</v>
      </c>
      <c r="C15" s="284"/>
      <c r="D15" s="285"/>
      <c r="E15" s="278">
        <f>'DPGF CV-PBS'!G187</f>
        <v>0</v>
      </c>
      <c r="F15" s="278"/>
      <c r="G15" s="279">
        <f>'DPGF CV-PBS'!K188</f>
        <v>0</v>
      </c>
    </row>
    <row r="16" spans="1:7" s="9" customFormat="1" ht="15.75" x14ac:dyDescent="0.25">
      <c r="A16" s="130"/>
      <c r="B16" s="294"/>
      <c r="C16" s="295"/>
      <c r="D16" s="296"/>
      <c r="E16" s="278"/>
      <c r="F16" s="278"/>
      <c r="G16" s="279"/>
    </row>
    <row r="17" spans="1:7" s="9" customFormat="1" ht="15.75" x14ac:dyDescent="0.25">
      <c r="A17" s="130"/>
      <c r="B17" s="304" t="str">
        <f>'DPGF CV-PBS'!C188</f>
        <v xml:space="preserve">Sous total CHAUFFAGE VENTILATION </v>
      </c>
      <c r="C17" s="305"/>
      <c r="D17" s="306"/>
      <c r="E17" s="320">
        <f>E11+E12+E13+E14+E15</f>
        <v>0</v>
      </c>
      <c r="F17" s="320"/>
      <c r="G17" s="321" t="e">
        <f>SUM(G11:G15)</f>
        <v>#REF!</v>
      </c>
    </row>
    <row r="18" spans="1:7" s="9" customFormat="1" ht="15.75" x14ac:dyDescent="0.25">
      <c r="A18" s="130"/>
      <c r="B18" s="294"/>
      <c r="C18" s="295"/>
      <c r="D18" s="296"/>
      <c r="E18" s="278"/>
      <c r="F18" s="278"/>
      <c r="G18" s="279"/>
    </row>
    <row r="19" spans="1:7" s="9" customFormat="1" ht="31.5" x14ac:dyDescent="0.5">
      <c r="A19" s="130"/>
      <c r="B19" s="280" t="str">
        <f>'DPGF CV-PBS'!B190</f>
        <v>IV. PLOMBERIE SANITAIRE</v>
      </c>
      <c r="C19" s="281"/>
      <c r="D19" s="282"/>
      <c r="E19" s="278"/>
      <c r="F19" s="278"/>
      <c r="G19" s="279"/>
    </row>
    <row r="20" spans="1:7" s="9" customFormat="1" ht="15.75" x14ac:dyDescent="0.25">
      <c r="A20" s="130"/>
      <c r="B20" s="283" t="str">
        <f>'DPGF CV-PBS'!B192</f>
        <v xml:space="preserve">IV.1. APPAREILS SANITAIRES  </v>
      </c>
      <c r="C20" s="284"/>
      <c r="D20" s="285"/>
      <c r="E20" s="278">
        <f>'DPGF CV-PBS'!G236</f>
        <v>0</v>
      </c>
      <c r="F20" s="278"/>
      <c r="G20" s="279"/>
    </row>
    <row r="21" spans="1:7" s="9" customFormat="1" ht="15.75" x14ac:dyDescent="0.25">
      <c r="A21" s="130"/>
      <c r="B21" s="283" t="str">
        <f>'DPGF CV-PBS'!B238</f>
        <v>IV.2. EAU FROIDE</v>
      </c>
      <c r="C21" s="284"/>
      <c r="D21" s="285"/>
      <c r="E21" s="278">
        <f>'DPGF CV-PBS'!G289</f>
        <v>0</v>
      </c>
      <c r="F21" s="278"/>
      <c r="G21" s="279" t="e">
        <f>'DPGF CV-PBS'!#REF!</f>
        <v>#REF!</v>
      </c>
    </row>
    <row r="22" spans="1:7" s="9" customFormat="1" ht="15.75" x14ac:dyDescent="0.25">
      <c r="A22" s="130"/>
      <c r="B22" s="283" t="str">
        <f>'DPGF CV-PBS'!B291</f>
        <v>IV.3. EAU CHAUDE SANITAIRE</v>
      </c>
      <c r="C22" s="284"/>
      <c r="D22" s="285"/>
      <c r="E22" s="278">
        <f>'DPGF CV-PBS'!G330</f>
        <v>0</v>
      </c>
      <c r="F22" s="278"/>
      <c r="G22" s="279" t="e">
        <f>'DPGF CV-PBS'!#REF!</f>
        <v>#REF!</v>
      </c>
    </row>
    <row r="23" spans="1:7" s="9" customFormat="1" ht="15.75" x14ac:dyDescent="0.25">
      <c r="A23" s="130"/>
      <c r="B23" s="223" t="str">
        <f>'DPGF CV-PBS'!B332</f>
        <v>IV.4. BOUCLAGE</v>
      </c>
      <c r="C23" s="224"/>
      <c r="D23" s="225"/>
      <c r="E23" s="278">
        <f>'DPGF CV-PBS'!G365</f>
        <v>0</v>
      </c>
      <c r="F23" s="278"/>
      <c r="G23" s="279"/>
    </row>
    <row r="24" spans="1:7" s="9" customFormat="1" ht="15.75" x14ac:dyDescent="0.25">
      <c r="A24" s="130"/>
      <c r="B24" s="283" t="str">
        <f>'DPGF CV-PBS'!B367</f>
        <v>IV.5. NETTOYAGE ET DESFINCTION DES RESEAUX</v>
      </c>
      <c r="C24" s="284"/>
      <c r="D24" s="285"/>
      <c r="E24" s="278">
        <f>'DPGF CV-PBS'!G379</f>
        <v>0</v>
      </c>
      <c r="F24" s="278"/>
      <c r="G24" s="279" t="e">
        <f>'DPGF CV-PBS'!#REF!</f>
        <v>#REF!</v>
      </c>
    </row>
    <row r="25" spans="1:7" s="9" customFormat="1" ht="15.75" x14ac:dyDescent="0.25">
      <c r="A25" s="130"/>
      <c r="B25" s="283" t="str">
        <f>'DPGF CV-PBS'!B386</f>
        <v xml:space="preserve">IV.6. EVACUATIONS EU / EV </v>
      </c>
      <c r="C25" s="284"/>
      <c r="D25" s="285"/>
      <c r="E25" s="278">
        <f>'DPGF CV-PBS'!G421</f>
        <v>0</v>
      </c>
      <c r="F25" s="278"/>
      <c r="G25" s="279">
        <f>'DPGF CV-PBS'!K380</f>
        <v>0</v>
      </c>
    </row>
    <row r="26" spans="1:7" s="9" customFormat="1" ht="15.75" x14ac:dyDescent="0.25">
      <c r="A26" s="130"/>
      <c r="B26" s="294"/>
      <c r="C26" s="295"/>
      <c r="D26" s="296"/>
      <c r="E26" s="278"/>
      <c r="F26" s="278"/>
      <c r="G26" s="279" t="e">
        <f>'DPGF CV-PBS'!#REF!</f>
        <v>#REF!</v>
      </c>
    </row>
    <row r="27" spans="1:7" s="9" customFormat="1" ht="15.75" x14ac:dyDescent="0.25">
      <c r="A27" s="130"/>
      <c r="B27" s="304" t="str">
        <f>'DPGF CV-PBS'!C422</f>
        <v>Sous total PLOMBERIE SANITAIRES</v>
      </c>
      <c r="C27" s="305"/>
      <c r="D27" s="306"/>
      <c r="E27" s="320">
        <f>E20+E21+E22+E24+E25+E23</f>
        <v>0</v>
      </c>
      <c r="F27" s="320"/>
      <c r="G27" s="321"/>
    </row>
    <row r="28" spans="1:7" s="9" customFormat="1" ht="15.75" x14ac:dyDescent="0.25">
      <c r="A28" s="130"/>
      <c r="B28" s="294"/>
      <c r="C28" s="295"/>
      <c r="D28" s="296"/>
      <c r="E28" s="278"/>
      <c r="F28" s="278"/>
      <c r="G28" s="279" t="e">
        <f>SUM(G21:G27)</f>
        <v>#REF!</v>
      </c>
    </row>
    <row r="29" spans="1:7" s="9" customFormat="1" ht="31.5" x14ac:dyDescent="0.5">
      <c r="A29" s="130"/>
      <c r="B29" s="280" t="str">
        <f>'DPGF CV-PBS'!B445</f>
        <v>V. TRAVAUX ET FOURNITURES DIVERS</v>
      </c>
      <c r="C29" s="281"/>
      <c r="D29" s="282"/>
      <c r="E29" s="278">
        <f>'DPGF CV-PBS'!G468</f>
        <v>0</v>
      </c>
      <c r="F29" s="278"/>
      <c r="G29" s="279"/>
    </row>
    <row r="30" spans="1:7" s="9" customFormat="1" ht="15.75" x14ac:dyDescent="0.25">
      <c r="A30" s="130"/>
      <c r="B30" s="294"/>
      <c r="C30" s="295"/>
      <c r="D30" s="296"/>
      <c r="E30" s="278"/>
      <c r="F30" s="278"/>
      <c r="G30" s="279"/>
    </row>
    <row r="31" spans="1:7" s="9" customFormat="1" ht="15.75" x14ac:dyDescent="0.25">
      <c r="A31" s="130"/>
      <c r="B31" s="304" t="str">
        <f>'DPGF CV-PBS'!C468</f>
        <v>TRAVAUX ET FOURNITURE DIVERS - TOTAL HT</v>
      </c>
      <c r="C31" s="305"/>
      <c r="D31" s="306"/>
      <c r="E31" s="320">
        <f>'DPGF CV-PBS'!G468</f>
        <v>0</v>
      </c>
      <c r="F31" s="320"/>
      <c r="G31" s="321"/>
    </row>
    <row r="32" spans="1:7" s="9" customFormat="1" ht="15.75" x14ac:dyDescent="0.25">
      <c r="A32" s="130"/>
      <c r="B32" s="294"/>
      <c r="C32" s="295"/>
      <c r="D32" s="296"/>
      <c r="E32" s="278"/>
      <c r="F32" s="278"/>
      <c r="G32" s="279" t="e">
        <f>'DPGF CV-PBS'!#REF!</f>
        <v>#REF!</v>
      </c>
    </row>
    <row r="33" spans="1:7" s="9" customFormat="1" ht="30" x14ac:dyDescent="0.4">
      <c r="A33" s="130"/>
      <c r="B33" s="138"/>
      <c r="C33" s="300" t="s">
        <v>119</v>
      </c>
      <c r="D33" s="301"/>
      <c r="E33" s="297">
        <f>E31+E27+E17</f>
        <v>0</v>
      </c>
      <c r="F33" s="298"/>
      <c r="G33" s="299"/>
    </row>
    <row r="34" spans="1:7" s="9" customFormat="1" ht="30" x14ac:dyDescent="0.4">
      <c r="A34" s="130"/>
      <c r="B34" s="138"/>
      <c r="C34" s="300" t="s">
        <v>123</v>
      </c>
      <c r="D34" s="301"/>
      <c r="E34" s="297">
        <f>E33*0.2</f>
        <v>0</v>
      </c>
      <c r="F34" s="298"/>
      <c r="G34" s="299"/>
    </row>
    <row r="35" spans="1:7" s="9" customFormat="1" ht="30" x14ac:dyDescent="0.4">
      <c r="A35" s="130"/>
      <c r="B35" s="138"/>
      <c r="C35" s="300" t="s">
        <v>120</v>
      </c>
      <c r="D35" s="301"/>
      <c r="E35" s="297">
        <f>SUM(E33:G34)</f>
        <v>0</v>
      </c>
      <c r="F35" s="298"/>
      <c r="G35" s="299"/>
    </row>
    <row r="36" spans="1:7" s="9" customFormat="1" ht="16.5" thickBot="1" x14ac:dyDescent="0.3">
      <c r="A36" s="130"/>
      <c r="B36" s="307"/>
      <c r="C36" s="308"/>
      <c r="D36" s="309"/>
      <c r="E36" s="145"/>
      <c r="F36" s="146"/>
      <c r="G36" s="147"/>
    </row>
    <row r="37" spans="1:7" s="9" customFormat="1" ht="16.5" thickTop="1" x14ac:dyDescent="0.25">
      <c r="A37" s="130"/>
      <c r="B37" s="303"/>
      <c r="C37" s="303"/>
      <c r="D37" s="88"/>
      <c r="E37" s="88"/>
      <c r="F37" s="89"/>
      <c r="G37" s="98"/>
    </row>
    <row r="38" spans="1:7" s="9" customFormat="1" ht="15.75" x14ac:dyDescent="0.25">
      <c r="A38" s="130"/>
      <c r="B38" s="303"/>
      <c r="C38" s="303"/>
      <c r="D38" s="88"/>
      <c r="E38" s="88"/>
      <c r="F38" s="89"/>
      <c r="G38" s="98"/>
    </row>
    <row r="39" spans="1:7" s="9" customFormat="1" ht="15.75" x14ac:dyDescent="0.25">
      <c r="A39" s="130"/>
      <c r="B39" s="155" t="s">
        <v>121</v>
      </c>
      <c r="C39" s="155"/>
      <c r="D39" s="148"/>
      <c r="E39" s="148"/>
      <c r="F39" s="149"/>
      <c r="G39" s="150" t="s">
        <v>122</v>
      </c>
    </row>
    <row r="40" spans="1:7" s="9" customFormat="1" ht="15.75" x14ac:dyDescent="0.25">
      <c r="A40" s="130"/>
      <c r="B40" s="302"/>
      <c r="C40" s="302"/>
      <c r="D40" s="148"/>
      <c r="E40" s="148"/>
      <c r="F40" s="149"/>
      <c r="G40" s="151"/>
    </row>
    <row r="41" spans="1:7" s="9" customFormat="1" ht="15.75" x14ac:dyDescent="0.25">
      <c r="A41" s="130"/>
      <c r="B41" s="302"/>
      <c r="C41" s="302"/>
      <c r="D41" s="148"/>
      <c r="E41" s="148"/>
      <c r="F41" s="149"/>
      <c r="G41" s="151"/>
    </row>
    <row r="42" spans="1:7" s="9" customFormat="1" ht="15.75" x14ac:dyDescent="0.25">
      <c r="A42" s="130"/>
      <c r="B42" s="302"/>
      <c r="C42" s="302"/>
      <c r="D42" s="148"/>
      <c r="E42" s="148"/>
      <c r="F42" s="149"/>
      <c r="G42" s="151"/>
    </row>
    <row r="43" spans="1:7" s="9" customFormat="1" ht="15.75" x14ac:dyDescent="0.25">
      <c r="A43" s="130"/>
      <c r="B43" s="303"/>
      <c r="C43" s="303"/>
      <c r="D43" s="88"/>
      <c r="E43" s="88"/>
      <c r="F43" s="89"/>
      <c r="G43" s="98"/>
    </row>
    <row r="44" spans="1:7" s="9" customFormat="1" ht="15.75" x14ac:dyDescent="0.25">
      <c r="A44" s="130"/>
      <c r="B44" s="303"/>
      <c r="C44" s="303"/>
      <c r="D44" s="88"/>
      <c r="E44" s="88"/>
      <c r="F44" s="89"/>
      <c r="G44" s="98"/>
    </row>
    <row r="45" spans="1:7" s="9" customFormat="1" ht="16.5" thickBot="1" x14ac:dyDescent="0.3">
      <c r="A45" s="130"/>
      <c r="B45" s="303"/>
      <c r="C45" s="303"/>
      <c r="D45" s="88"/>
      <c r="E45" s="88"/>
      <c r="F45" s="89"/>
      <c r="G45" s="98"/>
    </row>
    <row r="46" spans="1:7" s="9" customFormat="1" ht="16.5" thickTop="1" x14ac:dyDescent="0.25">
      <c r="A46" s="130"/>
      <c r="B46" s="311" t="s">
        <v>8</v>
      </c>
      <c r="C46" s="312"/>
      <c r="D46" s="312"/>
      <c r="E46" s="312"/>
      <c r="F46" s="312"/>
      <c r="G46" s="313"/>
    </row>
    <row r="47" spans="1:7" s="9" customFormat="1" ht="15.75" x14ac:dyDescent="0.25">
      <c r="A47" s="130"/>
      <c r="B47" s="314"/>
      <c r="C47" s="315"/>
      <c r="D47" s="315"/>
      <c r="E47" s="315"/>
      <c r="F47" s="315"/>
      <c r="G47" s="316"/>
    </row>
    <row r="48" spans="1:7" s="9" customFormat="1" ht="16.5" thickBot="1" x14ac:dyDescent="0.3">
      <c r="A48" s="130"/>
      <c r="B48" s="317"/>
      <c r="C48" s="318"/>
      <c r="D48" s="318"/>
      <c r="E48" s="318"/>
      <c r="F48" s="318"/>
      <c r="G48" s="319"/>
    </row>
    <row r="49" spans="1:7" s="9" customFormat="1" ht="17.25" thickTop="1" thickBot="1" x14ac:dyDescent="0.3">
      <c r="A49" s="152"/>
      <c r="B49" s="310"/>
      <c r="C49" s="310"/>
      <c r="D49" s="99"/>
      <c r="E49" s="99"/>
      <c r="F49" s="100"/>
      <c r="G49" s="101"/>
    </row>
    <row r="50" spans="1:7" s="9" customFormat="1" ht="16.5" thickTop="1" x14ac:dyDescent="0.25">
      <c r="A50" s="130"/>
      <c r="B50" s="303"/>
      <c r="C50" s="303"/>
      <c r="D50" s="88"/>
      <c r="E50" s="88"/>
      <c r="F50" s="89"/>
      <c r="G50" s="153"/>
    </row>
    <row r="51" spans="1:7" ht="13.9" customHeight="1" x14ac:dyDescent="0.25">
      <c r="B51" s="58"/>
      <c r="C51" s="75"/>
      <c r="D51" s="41"/>
      <c r="E51" s="41"/>
      <c r="F51" s="77"/>
      <c r="G51" s="73"/>
    </row>
    <row r="52" spans="1:7" ht="13.9" customHeight="1" x14ac:dyDescent="0.25">
      <c r="B52" s="58"/>
      <c r="C52" s="75"/>
      <c r="D52" s="41"/>
      <c r="E52" s="41"/>
      <c r="F52" s="72"/>
      <c r="G52" s="73"/>
    </row>
    <row r="53" spans="1:7" ht="13.9" customHeight="1" x14ac:dyDescent="0.25">
      <c r="B53" s="58"/>
      <c r="C53" s="76"/>
      <c r="D53" s="41"/>
      <c r="E53" s="41"/>
      <c r="F53" s="72"/>
      <c r="G53" s="73"/>
    </row>
    <row r="54" spans="1:7" ht="13.9" customHeight="1" x14ac:dyDescent="0.25">
      <c r="B54" s="58"/>
      <c r="C54" s="76"/>
      <c r="D54" s="41"/>
      <c r="E54" s="41"/>
      <c r="F54" s="72"/>
      <c r="G54" s="73"/>
    </row>
    <row r="55" spans="1:7" ht="13.9" customHeight="1" x14ac:dyDescent="0.25">
      <c r="B55" s="58"/>
      <c r="C55" s="76"/>
      <c r="D55" s="41"/>
      <c r="E55" s="41"/>
      <c r="F55" s="72"/>
      <c r="G55" s="73"/>
    </row>
    <row r="56" spans="1:7" ht="13.9" customHeight="1" x14ac:dyDescent="0.25">
      <c r="B56" s="58"/>
      <c r="C56" s="41"/>
      <c r="D56" s="41"/>
      <c r="E56" s="80"/>
      <c r="F56" s="72"/>
      <c r="G56" s="73"/>
    </row>
    <row r="57" spans="1:7" ht="13.9" customHeight="1" x14ac:dyDescent="0.25">
      <c r="B57" s="58"/>
      <c r="C57" s="75"/>
      <c r="G57" s="61"/>
    </row>
    <row r="58" spans="1:7" ht="13.9" customHeight="1" x14ac:dyDescent="0.25">
      <c r="B58" s="58"/>
      <c r="C58" s="75"/>
    </row>
    <row r="59" spans="1:7" ht="13.9" customHeight="1" x14ac:dyDescent="0.25">
      <c r="B59" s="58"/>
      <c r="C59" s="53"/>
      <c r="G59" s="61"/>
    </row>
    <row r="60" spans="1:7" ht="13.9" customHeight="1" x14ac:dyDescent="0.25">
      <c r="B60" s="58"/>
      <c r="C60" s="53"/>
      <c r="G60" s="61"/>
    </row>
    <row r="61" spans="1:7" ht="13.9" customHeight="1" x14ac:dyDescent="0.25">
      <c r="B61" s="58"/>
      <c r="C61" s="59"/>
      <c r="G61" s="61"/>
    </row>
    <row r="62" spans="1:7" ht="13.9" customHeight="1" x14ac:dyDescent="0.25">
      <c r="B62" s="58"/>
      <c r="C62" s="63"/>
      <c r="G62" s="61"/>
    </row>
    <row r="63" spans="1:7" ht="13.9" customHeight="1" x14ac:dyDescent="0.25">
      <c r="B63" s="58"/>
      <c r="C63" s="59"/>
      <c r="G63" s="61"/>
    </row>
    <row r="64" spans="1:7" ht="13.9" customHeight="1" x14ac:dyDescent="0.25">
      <c r="B64" s="58"/>
      <c r="C64" s="59"/>
      <c r="G64" s="61"/>
    </row>
    <row r="65" spans="2:7" ht="13.9" customHeight="1" x14ac:dyDescent="0.25">
      <c r="B65" s="58"/>
      <c r="C65" s="59"/>
      <c r="G65" s="61"/>
    </row>
    <row r="66" spans="2:7" ht="15" x14ac:dyDescent="0.25">
      <c r="B66" s="58"/>
      <c r="C66" s="59"/>
      <c r="G66" s="61"/>
    </row>
    <row r="67" spans="2:7" ht="13.9" customHeight="1" x14ac:dyDescent="0.25">
      <c r="B67" s="58"/>
      <c r="C67" s="53"/>
      <c r="G67" s="61"/>
    </row>
    <row r="68" spans="2:7" ht="13.9" customHeight="1" x14ac:dyDescent="0.25">
      <c r="B68" s="58"/>
      <c r="C68" s="59"/>
    </row>
    <row r="69" spans="2:7" ht="13.9" customHeight="1" x14ac:dyDescent="0.25">
      <c r="C69" s="59"/>
    </row>
    <row r="70" spans="2:7" ht="13.9" customHeight="1" x14ac:dyDescent="0.25">
      <c r="C70" s="53"/>
    </row>
    <row r="71" spans="2:7" ht="13.9" customHeight="1" x14ac:dyDescent="0.25">
      <c r="B71" s="81"/>
      <c r="D71" s="81"/>
      <c r="E71" s="81"/>
      <c r="F71" s="82"/>
      <c r="G71" s="81"/>
    </row>
    <row r="72" spans="2:7" ht="13.9" customHeight="1" x14ac:dyDescent="0.25">
      <c r="B72" s="32"/>
      <c r="D72" s="32"/>
      <c r="E72" s="32"/>
      <c r="F72" s="83"/>
      <c r="G72" s="32"/>
    </row>
    <row r="73" spans="2:7" ht="13.9" customHeight="1" x14ac:dyDescent="0.25">
      <c r="C73" s="81"/>
      <c r="D73" s="32"/>
      <c r="E73" s="32"/>
      <c r="F73" s="83"/>
      <c r="G73" s="32"/>
    </row>
    <row r="74" spans="2:7" ht="13.9" customHeight="1" x14ac:dyDescent="0.25">
      <c r="B74" s="8"/>
      <c r="C74" s="32"/>
      <c r="D74" s="32"/>
      <c r="E74" s="32"/>
      <c r="F74" s="83"/>
      <c r="G74" s="32"/>
    </row>
    <row r="75" spans="2:7" ht="13.9" customHeight="1" x14ac:dyDescent="0.25">
      <c r="C75" s="84"/>
      <c r="D75" s="32"/>
      <c r="E75" s="32"/>
      <c r="F75" s="83"/>
    </row>
    <row r="76" spans="2:7" ht="13.9" customHeight="1" x14ac:dyDescent="0.25">
      <c r="C76" s="85"/>
      <c r="D76" s="32"/>
    </row>
    <row r="77" spans="2:7" ht="13.9" customHeight="1" x14ac:dyDescent="0.25">
      <c r="C77" s="84"/>
      <c r="D77" s="32"/>
      <c r="E77" s="32"/>
      <c r="F77" s="83"/>
    </row>
    <row r="78" spans="2:7" ht="13.9" customHeight="1" x14ac:dyDescent="0.25">
      <c r="C78" s="86"/>
      <c r="D78" s="32"/>
      <c r="E78" s="32"/>
      <c r="F78" s="83"/>
      <c r="G78" s="32"/>
    </row>
    <row r="79" spans="2:7" ht="13.9" customHeight="1" x14ac:dyDescent="0.25">
      <c r="C79" s="84"/>
      <c r="D79" s="32"/>
      <c r="E79" s="32"/>
    </row>
    <row r="80" spans="2:7" ht="13.9" customHeight="1" x14ac:dyDescent="0.25">
      <c r="C80" s="86"/>
      <c r="D80" s="32"/>
      <c r="E80" s="32"/>
      <c r="F80" s="83"/>
      <c r="G80" s="32"/>
    </row>
    <row r="81" spans="3:5" ht="13.9" customHeight="1" x14ac:dyDescent="0.25">
      <c r="C81" s="84"/>
      <c r="D81" s="32"/>
      <c r="E81" s="32"/>
    </row>
    <row r="82" spans="3:5" ht="13.9" customHeight="1" x14ac:dyDescent="0.25">
      <c r="C82" s="86"/>
    </row>
    <row r="83" spans="3:5" ht="13.9" customHeight="1" x14ac:dyDescent="0.25">
      <c r="C83" s="84"/>
    </row>
  </sheetData>
  <mergeCells count="71">
    <mergeCell ref="E16:G16"/>
    <mergeCell ref="E14:G14"/>
    <mergeCell ref="E15:G15"/>
    <mergeCell ref="E18:G18"/>
    <mergeCell ref="B22:D22"/>
    <mergeCell ref="E20:G20"/>
    <mergeCell ref="E21:G21"/>
    <mergeCell ref="E22:G22"/>
    <mergeCell ref="E31:G31"/>
    <mergeCell ref="B8:D8"/>
    <mergeCell ref="B9:D9"/>
    <mergeCell ref="B10:D10"/>
    <mergeCell ref="B11:D11"/>
    <mergeCell ref="B14:D14"/>
    <mergeCell ref="B13:D13"/>
    <mergeCell ref="B21:D21"/>
    <mergeCell ref="B15:D15"/>
    <mergeCell ref="B16:D16"/>
    <mergeCell ref="B17:D17"/>
    <mergeCell ref="B18:D18"/>
    <mergeCell ref="E17:G17"/>
    <mergeCell ref="B27:D27"/>
    <mergeCell ref="B30:D30"/>
    <mergeCell ref="B28:D28"/>
    <mergeCell ref="B29:D29"/>
    <mergeCell ref="E28:G28"/>
    <mergeCell ref="E27:G27"/>
    <mergeCell ref="E29:G29"/>
    <mergeCell ref="E30:G30"/>
    <mergeCell ref="B49:C49"/>
    <mergeCell ref="B50:C50"/>
    <mergeCell ref="B46:G48"/>
    <mergeCell ref="B43:C43"/>
    <mergeCell ref="B44:C44"/>
    <mergeCell ref="B45:C45"/>
    <mergeCell ref="B42:C42"/>
    <mergeCell ref="B37:C37"/>
    <mergeCell ref="B31:D31"/>
    <mergeCell ref="B32:D32"/>
    <mergeCell ref="B38:C38"/>
    <mergeCell ref="B40:C40"/>
    <mergeCell ref="B41:C41"/>
    <mergeCell ref="B36:D36"/>
    <mergeCell ref="C33:D33"/>
    <mergeCell ref="E33:G33"/>
    <mergeCell ref="C34:D34"/>
    <mergeCell ref="E34:G34"/>
    <mergeCell ref="E35:G35"/>
    <mergeCell ref="C35:D35"/>
    <mergeCell ref="E32:G32"/>
    <mergeCell ref="E13:G13"/>
    <mergeCell ref="C1:G3"/>
    <mergeCell ref="C4:G4"/>
    <mergeCell ref="B7:C7"/>
    <mergeCell ref="C5:G5"/>
    <mergeCell ref="E8:G8"/>
    <mergeCell ref="E9:G9"/>
    <mergeCell ref="E10:G10"/>
    <mergeCell ref="E11:G11"/>
    <mergeCell ref="B12:D12"/>
    <mergeCell ref="E12:G12"/>
    <mergeCell ref="B24:D24"/>
    <mergeCell ref="B25:D25"/>
    <mergeCell ref="B26:D26"/>
    <mergeCell ref="E19:G19"/>
    <mergeCell ref="E24:G24"/>
    <mergeCell ref="E25:G25"/>
    <mergeCell ref="E26:G26"/>
    <mergeCell ref="B19:D19"/>
    <mergeCell ref="B20:D20"/>
    <mergeCell ref="E23:G23"/>
  </mergeCells>
  <pageMargins left="0.31496062992125984" right="0.31496062992125984" top="0.62992125984251968" bottom="0.55118110236220474" header="0.27559055118110237" footer="0.35433070866141736"/>
  <pageSetup paperSize="9" scale="80" fitToHeight="52" orientation="portrait" r:id="rId1"/>
  <headerFooter alignWithMargins="0">
    <oddFooter>&amp;L&amp;"Arial,Gras"&amp;K153D63Septembre 2025&amp;R&amp;"Arial,Gras"&amp;K153D63Page 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PDG</vt:lpstr>
      <vt:lpstr>DPGF CV-PBS</vt:lpstr>
      <vt:lpstr>Récap</vt:lpstr>
      <vt:lpstr>'DPGF CV-PBS'!Impression_des_titres</vt:lpstr>
      <vt:lpstr>Récap!Impression_des_titres</vt:lpstr>
      <vt:lpstr>'DPGF CV-PBS'!Zone_d_impression</vt:lpstr>
      <vt:lpstr>PDG!Zone_d_impression</vt:lpstr>
      <vt:lpstr>Récap!Zone_d_impression</vt:lpstr>
    </vt:vector>
  </TitlesOfParts>
  <Company>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</dc:creator>
  <cp:lastModifiedBy>Pierre Mathuriau</cp:lastModifiedBy>
  <cp:lastPrinted>2025-09-09T08:39:05Z</cp:lastPrinted>
  <dcterms:created xsi:type="dcterms:W3CDTF">1999-09-13T15:49:55Z</dcterms:created>
  <dcterms:modified xsi:type="dcterms:W3CDTF">2025-09-11T08:05:14Z</dcterms:modified>
</cp:coreProperties>
</file>